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X:\0-AFFAIRES\AFF396 MA AJACCIO\6-DCE\3-PIÈCES ÉCRITES\DPGF\"/>
    </mc:Choice>
  </mc:AlternateContent>
  <xr:revisionPtr revIDLastSave="0" documentId="13_ncr:1_{5BF3AD22-4F5B-46DA-BAD4-EAE3D46C05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11576" r:id="rId1"/>
    <sheet name="1-DPGF el" sheetId="11575" r:id="rId2"/>
    <sheet name=" RECAP EL" sheetId="11573" r:id="rId3"/>
  </sheets>
  <externalReferences>
    <externalReference r:id="rId4"/>
  </externalReferences>
  <definedNames>
    <definedName name="__R">#REF!</definedName>
    <definedName name="_R">#REF!</definedName>
    <definedName name="_Toc140399986" localSheetId="1">'1-DPGF el'!#REF!</definedName>
    <definedName name="_Toc182243542" localSheetId="1">'1-DPGF el'!$A$4</definedName>
    <definedName name="_Toc182243543" localSheetId="1">'1-DPGF el'!#REF!</definedName>
    <definedName name="_Toc260724197" localSheetId="1">'1-DPGF el'!#REF!</definedName>
    <definedName name="_xlnm.Database">#REF!</definedName>
    <definedName name="CONSOMMATION">#REF!</definedName>
    <definedName name="DCp">#REF!</definedName>
    <definedName name="Excel_BuiltIn_Criteria">#REF!</definedName>
    <definedName name="Excel_BuiltIn_Criteria_2">#REF!</definedName>
    <definedName name="Excel_BuiltIn_Database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Extract">#REF!</definedName>
    <definedName name="Excel_BuiltIn_Extract_2">#REF!</definedName>
    <definedName name="fo" localSheetId="1">[1]DEVIS!#REF!</definedName>
    <definedName name="fo">#REF!</definedName>
    <definedName name="FRANCS">#REF!</definedName>
    <definedName name="H0">#REF!</definedName>
    <definedName name="_xlnm.Print_Titles" localSheetId="1">'1-DPGF el'!$1:$1</definedName>
    <definedName name="KFO">#REF!</definedName>
    <definedName name="Lv0">#REF!</definedName>
    <definedName name="M_mol">#REF!</definedName>
    <definedName name="Options" localSheetId="1">'1-DPGF el'!#REF!</definedName>
    <definedName name="Options">#REF!</definedName>
    <definedName name="P0">#REF!</definedName>
    <definedName name="Recap" localSheetId="1">'1-DPGF el'!#REF!</definedName>
    <definedName name="Recap">#REF!</definedName>
    <definedName name="salaries">#REF!</definedName>
    <definedName name="Société">#REF!</definedName>
    <definedName name="T0">#REF!</definedName>
    <definedName name="tab">#REF!</definedName>
    <definedName name="tab_2">#REF!</definedName>
    <definedName name="tab_3">#REF!</definedName>
    <definedName name="tab_4">#REF!</definedName>
    <definedName name="tab_5">#REF!</definedName>
    <definedName name="tab_6">#REF!</definedName>
    <definedName name="TMO">#REF!</definedName>
    <definedName name="tot" localSheetId="1">[1]DEVIS!#REF!</definedName>
    <definedName name="tot">#REF!</definedName>
    <definedName name="tt">#REF!</definedName>
    <definedName name="_xlnm.Print_Area" localSheetId="2">' RECAP EL'!$A$1:$G$35</definedName>
    <definedName name="_xlnm.Print_Area" localSheetId="1">'1-DPGF el'!$A$1:$F$120</definedName>
    <definedName name="_xlnm.Print_Area" localSheetId="0">PDG!$A$1:$G$48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1" i="11575" l="1"/>
  <c r="F112" i="11575"/>
  <c r="F113" i="11575"/>
  <c r="F114" i="11575"/>
  <c r="F69" i="11575"/>
  <c r="F60" i="11575"/>
  <c r="F37" i="11575"/>
  <c r="F38" i="11575"/>
  <c r="F36" i="11575"/>
  <c r="F26" i="11575"/>
  <c r="F27" i="11575"/>
  <c r="F28" i="11575"/>
  <c r="F29" i="11575"/>
  <c r="F30" i="11575"/>
  <c r="F31" i="11575"/>
  <c r="F25" i="11575"/>
  <c r="F19" i="11575"/>
  <c r="F18" i="11575"/>
  <c r="F21" i="11575" s="1"/>
  <c r="F107" i="11575"/>
  <c r="F106" i="11575"/>
  <c r="D110" i="11575"/>
  <c r="F105" i="11575"/>
  <c r="D89" i="11575"/>
  <c r="D74" i="11575"/>
  <c r="F94" i="11575"/>
  <c r="F93" i="11575"/>
  <c r="F68" i="11575"/>
  <c r="F59" i="11575"/>
  <c r="F40" i="11575" l="1"/>
  <c r="F33" i="11575"/>
  <c r="D46" i="11575" l="1"/>
  <c r="F46" i="11575" s="1"/>
  <c r="D45" i="11575"/>
  <c r="F45" i="11575" s="1"/>
  <c r="F14" i="11573"/>
  <c r="B26" i="11573"/>
  <c r="A26" i="11573"/>
  <c r="A116" i="11575"/>
  <c r="F110" i="11575"/>
  <c r="F116" i="11575" s="1"/>
  <c r="F7" i="11575"/>
  <c r="F6" i="11575"/>
  <c r="A4" i="11573"/>
  <c r="A22" i="11573"/>
  <c r="A24" i="11573"/>
  <c r="A20" i="11573"/>
  <c r="A18" i="11573"/>
  <c r="A16" i="11573"/>
  <c r="A14" i="11573"/>
  <c r="A12" i="11573"/>
  <c r="A10" i="11573"/>
  <c r="A8" i="11573"/>
  <c r="A6" i="11573"/>
  <c r="B22" i="11573"/>
  <c r="B14" i="11573"/>
  <c r="B12" i="11573"/>
  <c r="B10" i="11573"/>
  <c r="B6" i="11573"/>
  <c r="A9" i="11575"/>
  <c r="F3" i="11575"/>
  <c r="F11" i="11575"/>
  <c r="F13" i="11575"/>
  <c r="F15" i="11575" s="1"/>
  <c r="F8" i="11573" s="1"/>
  <c r="A15" i="11575"/>
  <c r="A21" i="11575"/>
  <c r="F10" i="11573"/>
  <c r="A33" i="11575"/>
  <c r="A40" i="11575"/>
  <c r="F41" i="11575"/>
  <c r="F42" i="11575"/>
  <c r="F43" i="11575"/>
  <c r="F44" i="11575"/>
  <c r="F47" i="11575"/>
  <c r="F64" i="11575"/>
  <c r="F65" i="11575"/>
  <c r="F66" i="11575"/>
  <c r="F67" i="11575"/>
  <c r="F71" i="11575"/>
  <c r="A118" i="11575"/>
  <c r="F117" i="11575"/>
  <c r="F82" i="11575"/>
  <c r="F26" i="11573" l="1"/>
  <c r="F9" i="11575"/>
  <c r="F6" i="11573" s="1"/>
  <c r="F12" i="11573"/>
  <c r="B24" i="11573"/>
  <c r="B20" i="11573"/>
  <c r="B18" i="11573"/>
  <c r="B16" i="11573"/>
  <c r="B8" i="11573"/>
  <c r="A80" i="11575"/>
  <c r="A49" i="11575" l="1"/>
  <c r="F75" i="11575"/>
  <c r="F74" i="11575"/>
  <c r="B78" i="11575"/>
  <c r="F76" i="11575"/>
  <c r="F73" i="11575"/>
  <c r="F72" i="11575"/>
  <c r="B62" i="11575"/>
  <c r="F57" i="11575"/>
  <c r="F56" i="11575"/>
  <c r="F55" i="11575"/>
  <c r="F78" i="11575" l="1"/>
  <c r="F62" i="11575"/>
  <c r="F18" i="11573" s="1"/>
  <c r="F20" i="11573"/>
  <c r="A99" i="11575" l="1"/>
  <c r="F97" i="11575"/>
  <c r="F96" i="11575"/>
  <c r="F90" i="11575"/>
  <c r="F89" i="11575"/>
  <c r="F88" i="11575"/>
  <c r="F99" i="11575" l="1"/>
  <c r="F118" i="11575" s="1"/>
  <c r="F24" i="11573" l="1"/>
  <c r="F50" i="11575"/>
  <c r="F79" i="11575" l="1"/>
  <c r="F49" i="11575" l="1"/>
  <c r="F80" i="11575" l="1"/>
  <c r="F120" i="11575" s="1"/>
  <c r="F16" i="11573"/>
  <c r="F29" i="11573" s="1"/>
  <c r="F31" i="11573" s="1"/>
  <c r="F33" i="11573" s="1"/>
</calcChain>
</file>

<file path=xl/sharedStrings.xml><?xml version="1.0" encoding="utf-8"?>
<sst xmlns="http://schemas.openxmlformats.org/spreadsheetml/2006/main" count="188" uniqueCount="111">
  <si>
    <t>ens</t>
  </si>
  <si>
    <t>ART</t>
  </si>
  <si>
    <t>DESIGNATION</t>
  </si>
  <si>
    <t>U</t>
  </si>
  <si>
    <t>QT</t>
  </si>
  <si>
    <t>PRIX UNIT. €</t>
  </si>
  <si>
    <t>PRIX TOTAL €</t>
  </si>
  <si>
    <t xml:space="preserve">    RECAPITULATIF</t>
  </si>
  <si>
    <t>H.T.</t>
  </si>
  <si>
    <t>€</t>
  </si>
  <si>
    <t>TVA 20,0 %</t>
  </si>
  <si>
    <t>ml</t>
  </si>
  <si>
    <t>PM</t>
  </si>
  <si>
    <t>TOTAL T.T.C</t>
  </si>
  <si>
    <t>u</t>
  </si>
  <si>
    <t>TOTAL GENERAL BASE H.T</t>
  </si>
  <si>
    <t>TOTAL ELECTRICITE</t>
  </si>
  <si>
    <t>RESEAU VDI</t>
  </si>
  <si>
    <t>GENERALITES</t>
  </si>
  <si>
    <t>NORMES ET REGLEMENTS</t>
  </si>
  <si>
    <t>COMPOSANTS</t>
  </si>
  <si>
    <t>Liaisons terminales</t>
  </si>
  <si>
    <t>Cordons de brassage et de raccordement</t>
  </si>
  <si>
    <t>MISE EN ŒUVRE</t>
  </si>
  <si>
    <t>CONTROLES ET TESTS</t>
  </si>
  <si>
    <t>DOCUMENTATION</t>
  </si>
  <si>
    <t>2.1</t>
  </si>
  <si>
    <t>2.1.1</t>
  </si>
  <si>
    <t>2.1.2</t>
  </si>
  <si>
    <t>2.1.3</t>
  </si>
  <si>
    <t>2.1.4</t>
  </si>
  <si>
    <t>2.1.5</t>
  </si>
  <si>
    <t>2.1.6</t>
  </si>
  <si>
    <t>Commandes</t>
  </si>
  <si>
    <t>Bouton poussoir</t>
  </si>
  <si>
    <t>APPAREILLAGE</t>
  </si>
  <si>
    <t>Câbles U1000 R2V 3G2,5 mm² prise de courant</t>
  </si>
  <si>
    <t>Accessoires d'installations et tous raccordements</t>
  </si>
  <si>
    <t>Luminaire type A</t>
  </si>
  <si>
    <t>Luminaire type B</t>
  </si>
  <si>
    <t>Luminaire type C</t>
  </si>
  <si>
    <t>Saignées et rebouchements</t>
  </si>
  <si>
    <t>2.1.7</t>
  </si>
  <si>
    <t>TRAVAUX A REALISER</t>
  </si>
  <si>
    <t>ECLAIRAGE</t>
  </si>
  <si>
    <t>1.8</t>
  </si>
  <si>
    <t>1.9</t>
  </si>
  <si>
    <t>1.7</t>
  </si>
  <si>
    <t>Tableau détention</t>
  </si>
  <si>
    <t>DISTRIBUTION</t>
  </si>
  <si>
    <t>COURANTS FORTS</t>
  </si>
  <si>
    <t>Dépose des installations existantes</t>
  </si>
  <si>
    <t>COURANTS FAIBLES</t>
  </si>
  <si>
    <t>DEPOSES</t>
  </si>
  <si>
    <t>RESEAU DE TERRE</t>
  </si>
  <si>
    <t>ARMOIRES ELECTRIQUES</t>
  </si>
  <si>
    <t>ALIMENTATIONS FORCES MOTRICES</t>
  </si>
  <si>
    <t>1.3.1</t>
  </si>
  <si>
    <t>1.4.1</t>
  </si>
  <si>
    <t>Liaison equipotentielle principale</t>
  </si>
  <si>
    <t>1.4.2</t>
  </si>
  <si>
    <t>1.5.1</t>
  </si>
  <si>
    <t>1.7.1</t>
  </si>
  <si>
    <t>Generalités</t>
  </si>
  <si>
    <t>1.7.2</t>
  </si>
  <si>
    <t>Liaisons électriques principales</t>
  </si>
  <si>
    <t>1.8.1</t>
  </si>
  <si>
    <t>Généralités</t>
  </si>
  <si>
    <t>1.8.2</t>
  </si>
  <si>
    <t>1.8.3</t>
  </si>
  <si>
    <t>Normes d'éclairement</t>
  </si>
  <si>
    <t>1.9.1</t>
  </si>
  <si>
    <t>1.9.2</t>
  </si>
  <si>
    <t>1.9.3</t>
  </si>
  <si>
    <t>Prises de courants</t>
  </si>
  <si>
    <t>Cable U1000R2V 3G2.5 mm² PC 16A</t>
  </si>
  <si>
    <t>Cable U1000R2V 3G1.5 mm² Eclairage 10A</t>
  </si>
  <si>
    <t>PC 16 A+T - Service  anti-vandalisme</t>
  </si>
  <si>
    <t xml:space="preserve">Prise RJ45 </t>
  </si>
  <si>
    <t>CONSIGNATION ELECTRIQUE</t>
  </si>
  <si>
    <t>Consignations électriques suivant CCTP</t>
  </si>
  <si>
    <t>Identifications - Repérages</t>
  </si>
  <si>
    <t>ORIGINE DES INSTALLATIONS</t>
  </si>
  <si>
    <t>Coupures d'urgence</t>
  </si>
  <si>
    <t>1.5.2</t>
  </si>
  <si>
    <t>Compléments appareillages suivant CCTP</t>
  </si>
  <si>
    <t>Alimentations Frigo sur PC</t>
  </si>
  <si>
    <t>Alimentations plaques Cuisson sur PC</t>
  </si>
  <si>
    <t>Alimentations PC</t>
  </si>
  <si>
    <t>Conduits et accessoires</t>
  </si>
  <si>
    <t>RESEAU TELEVISION</t>
  </si>
  <si>
    <t>2.2.1</t>
  </si>
  <si>
    <t>2.2.2</t>
  </si>
  <si>
    <t>DESCRIPTION DES TRAVAUX</t>
  </si>
  <si>
    <t>2.2.3</t>
  </si>
  <si>
    <t>CABLAGES ET RACCORDEMENTS</t>
  </si>
  <si>
    <t>2.2.4</t>
  </si>
  <si>
    <t>ESSAIS ET MISE EN SERVICE</t>
  </si>
  <si>
    <t>Dépose des installations existantes suivant CCTP</t>
  </si>
  <si>
    <t>Liaisons equipotentielles supplémentaires</t>
  </si>
  <si>
    <t xml:space="preserve">Tableau divisionnaire détention RDC </t>
  </si>
  <si>
    <t xml:space="preserve">Tableau divisionnaire détention R+1 </t>
  </si>
  <si>
    <t>Tableau divisionnaire détention R+2</t>
  </si>
  <si>
    <t>Extension coffrets cellules (+2 coffrets bureau)</t>
  </si>
  <si>
    <t>Nomenclatures des appareils suivant CCTP</t>
  </si>
  <si>
    <t>PC 16 A+T Circuit spécialisé anti-vandalisme</t>
  </si>
  <si>
    <t>Prise Coaxiale TV</t>
  </si>
  <si>
    <t xml:space="preserve">Déconnexion et dépose, contrôle des câbles </t>
  </si>
  <si>
    <t>Liaisons terminales Coaxiales</t>
  </si>
  <si>
    <t>Test de fonctionnement</t>
  </si>
  <si>
    <t xml:space="preserve">Documentation et vérification finale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</si>
</sst>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]_-;\-* #,##0.00\ [$€]_-;_-* &quot;-&quot;??\ [$€]_-;_-@_-"/>
    <numFmt numFmtId="166" formatCode="#,##0.00\ _F"/>
    <numFmt numFmtId="167" formatCode="#,##0.00\ &quot;€&quot;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b/>
      <u/>
      <sz val="10"/>
      <name val="MS Sans Serif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 Narrow"/>
      <family val="2"/>
      <charset val="1"/>
    </font>
    <font>
      <b/>
      <sz val="11"/>
      <color indexed="56"/>
      <name val="Arial Narrow"/>
      <family val="2"/>
      <charset val="1"/>
    </font>
    <font>
      <b/>
      <u/>
      <sz val="14"/>
      <color indexed="56"/>
      <name val="Arial Narrow"/>
      <family val="2"/>
      <charset val="1"/>
    </font>
    <font>
      <b/>
      <sz val="12"/>
      <color indexed="30"/>
      <name val="Arial Narrow"/>
      <family val="2"/>
      <charset val="1"/>
    </font>
    <font>
      <b/>
      <u/>
      <sz val="12"/>
      <color indexed="30"/>
      <name val="Arial Narrow"/>
      <family val="2"/>
      <charset val="1"/>
    </font>
    <font>
      <sz val="11"/>
      <name val="Arial Narrow"/>
      <family val="2"/>
      <charset val="1"/>
    </font>
    <font>
      <sz val="10"/>
      <name val="Arial Narrow"/>
      <family val="2"/>
      <charset val="1"/>
    </font>
    <font>
      <sz val="11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  <charset val="1"/>
    </font>
    <font>
      <sz val="18"/>
      <color indexed="10"/>
      <name val="Arial Narrow"/>
      <family val="2"/>
      <charset val="1"/>
    </font>
    <font>
      <sz val="10"/>
      <color indexed="10"/>
      <name val="Arial Narrow"/>
      <family val="2"/>
      <charset val="1"/>
    </font>
    <font>
      <b/>
      <sz val="14"/>
      <name val="Arial Narrow"/>
      <family val="2"/>
      <charset val="1"/>
    </font>
    <font>
      <b/>
      <sz val="12"/>
      <name val="Arial Narrow"/>
      <family val="2"/>
      <charset val="1"/>
    </font>
    <font>
      <sz val="10"/>
      <color indexed="8"/>
      <name val="Arial Narrow"/>
      <family val="2"/>
      <charset val="1"/>
    </font>
    <font>
      <u/>
      <sz val="10"/>
      <color indexed="12"/>
      <name val="Arial"/>
      <family val="2"/>
      <charset val="1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name val="Arial Narrow"/>
      <family val="2"/>
    </font>
    <font>
      <sz val="10"/>
      <name val="Arial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color rgb="FF00B0F0"/>
      <name val="Arial Narrow"/>
      <family val="2"/>
    </font>
    <font>
      <sz val="8"/>
      <name val="Arial"/>
      <family val="2"/>
    </font>
    <font>
      <b/>
      <sz val="12"/>
      <name val="Arial Narrow"/>
      <family val="2"/>
    </font>
    <font>
      <b/>
      <sz val="10"/>
      <name val="Arial"/>
      <family val="2"/>
    </font>
    <font>
      <sz val="10"/>
      <color indexed="8"/>
      <name val="Arial Narrow"/>
      <family val="2"/>
    </font>
    <font>
      <b/>
      <sz val="11"/>
      <color rgb="FF00B050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7" fillId="0" borderId="0" applyFill="0" applyBorder="0" applyAlignment="0" applyProtection="0"/>
    <xf numFmtId="165" fontId="4" fillId="0" borderId="0" applyFont="0" applyFill="0" applyBorder="0" applyAlignment="0" applyProtection="0"/>
    <xf numFmtId="9" fontId="8" fillId="0" borderId="1"/>
    <xf numFmtId="1" fontId="5" fillId="0" borderId="0" applyFill="0" applyBorder="0" applyProtection="0">
      <alignment horizontal="left" vertical="center"/>
    </xf>
    <xf numFmtId="1" fontId="6" fillId="0" borderId="0" applyFill="0" applyBorder="0" applyProtection="0">
      <alignment horizontal="left" vertical="center"/>
    </xf>
    <xf numFmtId="1" fontId="4" fillId="0" borderId="2" applyNumberFormat="0" applyFont="0">
      <alignment horizontal="right"/>
    </xf>
    <xf numFmtId="3" fontId="7" fillId="0" borderId="0" applyFill="0" applyBorder="0" applyAlignment="0" applyProtection="0"/>
    <xf numFmtId="164" fontId="9" fillId="0" borderId="0" applyFont="0" applyFill="0" applyBorder="0" applyAlignment="0" applyProtection="0"/>
    <xf numFmtId="1" fontId="10" fillId="0" borderId="0" applyFill="0" applyBorder="0" applyProtection="0">
      <alignment horizontal="left" vertical="center"/>
    </xf>
    <xf numFmtId="165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ill="0" applyBorder="0" applyAlignment="0" applyProtection="0"/>
    <xf numFmtId="3" fontId="4" fillId="0" borderId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0" fontId="4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2" fillId="0" borderId="0"/>
    <xf numFmtId="0" fontId="2" fillId="0" borderId="0"/>
    <xf numFmtId="1" fontId="5" fillId="0" borderId="0" applyFill="0" applyBorder="0" applyProtection="0">
      <alignment horizontal="left" vertical="center"/>
    </xf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4" fontId="41" fillId="0" borderId="0" applyFont="0" applyFill="0" applyBorder="0" applyAlignment="0" applyProtection="0"/>
  </cellStyleXfs>
  <cellXfs count="127">
    <xf numFmtId="0" fontId="0" fillId="0" borderId="0" xfId="0"/>
    <xf numFmtId="0" fontId="4" fillId="0" borderId="2" xfId="0" applyFont="1" applyBorder="1" applyAlignment="1">
      <alignment wrapText="1"/>
    </xf>
    <xf numFmtId="0" fontId="32" fillId="0" borderId="2" xfId="0" applyFont="1" applyBorder="1" applyAlignment="1">
      <alignment horizontal="center" wrapText="1"/>
    </xf>
    <xf numFmtId="0" fontId="15" fillId="0" borderId="0" xfId="0" applyFont="1" applyAlignment="1">
      <alignment horizontal="justify" vertical="center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1" fillId="0" borderId="6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3" xfId="0" applyFont="1" applyBorder="1" applyAlignment="1">
      <alignment horizontal="justify"/>
    </xf>
    <xf numFmtId="0" fontId="16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0" fontId="34" fillId="0" borderId="0" xfId="0" applyFont="1" applyAlignment="1">
      <alignment horizontal="center" vertical="center" wrapText="1"/>
    </xf>
    <xf numFmtId="167" fontId="37" fillId="0" borderId="7" xfId="0" applyNumberFormat="1" applyFont="1" applyBorder="1" applyAlignment="1">
      <alignment horizontal="center"/>
    </xf>
    <xf numFmtId="167" fontId="33" fillId="0" borderId="0" xfId="0" applyNumberFormat="1" applyFont="1" applyAlignment="1">
      <alignment horizontal="center" vertical="center" wrapText="1"/>
    </xf>
    <xf numFmtId="167" fontId="33" fillId="0" borderId="2" xfId="0" applyNumberFormat="1" applyFont="1" applyBorder="1" applyAlignment="1">
      <alignment horizontal="center" wrapText="1"/>
    </xf>
    <xf numFmtId="0" fontId="33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wrapText="1"/>
    </xf>
    <xf numFmtId="0" fontId="34" fillId="0" borderId="3" xfId="0" applyFont="1" applyBorder="1" applyAlignment="1">
      <alignment horizontal="center" wrapText="1"/>
    </xf>
    <xf numFmtId="167" fontId="33" fillId="0" borderId="3" xfId="0" applyNumberFormat="1" applyFont="1" applyBorder="1" applyAlignment="1">
      <alignment horizontal="center" wrapText="1"/>
    </xf>
    <xf numFmtId="0" fontId="19" fillId="0" borderId="9" xfId="0" applyFont="1" applyBorder="1" applyAlignment="1">
      <alignment horizontal="right"/>
    </xf>
    <xf numFmtId="0" fontId="19" fillId="0" borderId="6" xfId="0" applyFont="1" applyBorder="1" applyAlignment="1">
      <alignment horizontal="center"/>
    </xf>
    <xf numFmtId="0" fontId="34" fillId="0" borderId="2" xfId="0" applyFont="1" applyBorder="1" applyAlignment="1">
      <alignment horizontal="center" wrapText="1"/>
    </xf>
    <xf numFmtId="0" fontId="11" fillId="0" borderId="10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167" fontId="37" fillId="0" borderId="12" xfId="0" applyNumberFormat="1" applyFont="1" applyBorder="1" applyAlignment="1">
      <alignment horizontal="center"/>
    </xf>
    <xf numFmtId="167" fontId="33" fillId="0" borderId="13" xfId="0" applyNumberFormat="1" applyFont="1" applyBorder="1" applyAlignment="1">
      <alignment horizontal="center" wrapText="1"/>
    </xf>
    <xf numFmtId="167" fontId="33" fillId="0" borderId="13" xfId="0" applyNumberFormat="1" applyFont="1" applyBorder="1" applyAlignment="1">
      <alignment horizontal="center" vertical="center" wrapText="1"/>
    </xf>
    <xf numFmtId="167" fontId="33" fillId="0" borderId="1" xfId="0" applyNumberFormat="1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wrapText="1"/>
    </xf>
    <xf numFmtId="0" fontId="32" fillId="0" borderId="3" xfId="0" applyFont="1" applyBorder="1" applyAlignment="1">
      <alignment horizontal="center" wrapText="1"/>
    </xf>
    <xf numFmtId="167" fontId="33" fillId="0" borderId="3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justify" vertical="center"/>
    </xf>
    <xf numFmtId="0" fontId="3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7" fontId="4" fillId="0" borderId="2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vertical="center"/>
    </xf>
    <xf numFmtId="0" fontId="18" fillId="0" borderId="0" xfId="0" applyFont="1"/>
    <xf numFmtId="167" fontId="18" fillId="0" borderId="0" xfId="0" applyNumberFormat="1" applyFont="1" applyAlignment="1">
      <alignment vertical="center"/>
    </xf>
    <xf numFmtId="0" fontId="40" fillId="0" borderId="2" xfId="0" applyFont="1" applyBorder="1" applyAlignment="1">
      <alignment horizontal="right" vertical="center"/>
    </xf>
    <xf numFmtId="0" fontId="40" fillId="0" borderId="2" xfId="0" applyFont="1" applyBorder="1" applyAlignment="1">
      <alignment horizontal="left" vertical="center"/>
    </xf>
    <xf numFmtId="0" fontId="35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0" fontId="16" fillId="2" borderId="0" xfId="0" applyFont="1" applyFill="1"/>
    <xf numFmtId="0" fontId="18" fillId="2" borderId="0" xfId="0" applyFont="1" applyFill="1" applyAlignment="1">
      <alignment vertical="center"/>
    </xf>
    <xf numFmtId="0" fontId="18" fillId="2" borderId="0" xfId="0" applyFont="1" applyFill="1" applyAlignment="1">
      <alignment vertical="center" wrapText="1"/>
    </xf>
    <xf numFmtId="0" fontId="19" fillId="2" borderId="19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right"/>
    </xf>
    <xf numFmtId="0" fontId="18" fillId="2" borderId="3" xfId="0" applyFont="1" applyFill="1" applyBorder="1" applyAlignment="1">
      <alignment horizontal="center"/>
    </xf>
    <xf numFmtId="4" fontId="11" fillId="2" borderId="20" xfId="0" applyNumberFormat="1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167" fontId="19" fillId="0" borderId="3" xfId="0" applyNumberFormat="1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34" fillId="0" borderId="13" xfId="0" applyFont="1" applyBorder="1" applyAlignment="1">
      <alignment horizontal="center" wrapText="1"/>
    </xf>
    <xf numFmtId="0" fontId="35" fillId="0" borderId="13" xfId="0" applyFont="1" applyBorder="1" applyAlignment="1">
      <alignment horizontal="center" vertical="center"/>
    </xf>
    <xf numFmtId="0" fontId="35" fillId="0" borderId="13" xfId="0" applyFont="1" applyBorder="1" applyAlignment="1">
      <alignment vertical="center"/>
    </xf>
    <xf numFmtId="0" fontId="33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7" fontId="4" fillId="0" borderId="13" xfId="0" applyNumberFormat="1" applyFont="1" applyBorder="1" applyAlignment="1">
      <alignment horizontal="center" vertical="center" wrapText="1"/>
    </xf>
    <xf numFmtId="167" fontId="19" fillId="0" borderId="13" xfId="0" applyNumberFormat="1" applyFont="1" applyBorder="1" applyAlignment="1">
      <alignment horizontal="center" wrapText="1"/>
    </xf>
    <xf numFmtId="0" fontId="35" fillId="0" borderId="0" xfId="0" applyFont="1" applyAlignment="1">
      <alignment vertical="center"/>
    </xf>
    <xf numFmtId="44" fontId="33" fillId="0" borderId="2" xfId="47" applyFont="1" applyBorder="1" applyAlignment="1">
      <alignment horizontal="center" wrapText="1"/>
    </xf>
    <xf numFmtId="0" fontId="33" fillId="0" borderId="2" xfId="0" applyFont="1" applyBorder="1" applyAlignment="1">
      <alignment wrapText="1"/>
    </xf>
    <xf numFmtId="167" fontId="33" fillId="0" borderId="2" xfId="0" applyNumberFormat="1" applyFont="1" applyBorder="1" applyAlignment="1">
      <alignment horizontal="center" vertical="center" wrapText="1"/>
    </xf>
    <xf numFmtId="0" fontId="37" fillId="0" borderId="3" xfId="0" applyFont="1" applyBorder="1" applyAlignment="1">
      <alignment horizontal="right" vertical="center"/>
    </xf>
    <xf numFmtId="0" fontId="14" fillId="0" borderId="2" xfId="0" applyFont="1" applyBorder="1" applyAlignment="1">
      <alignment horizontal="center"/>
    </xf>
    <xf numFmtId="0" fontId="33" fillId="0" borderId="2" xfId="0" applyFont="1" applyBorder="1" applyAlignment="1">
      <alignment horizontal="justify" vertical="center"/>
    </xf>
    <xf numFmtId="0" fontId="37" fillId="0" borderId="8" xfId="0" applyFont="1" applyBorder="1" applyAlignment="1">
      <alignment horizontal="right" vertical="center"/>
    </xf>
    <xf numFmtId="0" fontId="37" fillId="0" borderId="0" xfId="0" applyFont="1" applyAlignment="1">
      <alignment horizontal="right" vertical="center"/>
    </xf>
    <xf numFmtId="0" fontId="20" fillId="0" borderId="0" xfId="12" applyFont="1"/>
    <xf numFmtId="0" fontId="17" fillId="0" borderId="0" xfId="12" applyFont="1"/>
    <xf numFmtId="0" fontId="20" fillId="0" borderId="0" xfId="12" applyFont="1" applyAlignment="1">
      <alignment horizontal="center"/>
    </xf>
    <xf numFmtId="0" fontId="17" fillId="0" borderId="0" xfId="12" applyFont="1" applyAlignment="1">
      <alignment horizontal="center"/>
    </xf>
    <xf numFmtId="166" fontId="22" fillId="0" borderId="0" xfId="12" applyNumberFormat="1" applyFont="1"/>
    <xf numFmtId="0" fontId="22" fillId="0" borderId="0" xfId="12" applyFont="1" applyAlignment="1">
      <alignment horizontal="right"/>
    </xf>
    <xf numFmtId="0" fontId="24" fillId="0" borderId="18" xfId="12" applyFont="1" applyBorder="1" applyAlignment="1">
      <alignment horizontal="center"/>
    </xf>
    <xf numFmtId="0" fontId="24" fillId="0" borderId="4" xfId="12" applyFont="1" applyBorder="1" applyAlignment="1">
      <alignment horizontal="center"/>
    </xf>
    <xf numFmtId="0" fontId="24" fillId="0" borderId="5" xfId="12" applyFont="1" applyBorder="1"/>
    <xf numFmtId="0" fontId="31" fillId="0" borderId="0" xfId="12" applyFont="1" applyAlignment="1">
      <alignment horizontal="center"/>
    </xf>
    <xf numFmtId="0" fontId="31" fillId="0" borderId="0" xfId="12" applyFont="1" applyAlignment="1">
      <alignment vertical="center"/>
    </xf>
    <xf numFmtId="0" fontId="31" fillId="0" borderId="0" xfId="12" applyFont="1"/>
    <xf numFmtId="166" fontId="25" fillId="0" borderId="0" xfId="12" applyNumberFormat="1" applyFont="1"/>
    <xf numFmtId="0" fontId="25" fillId="0" borderId="0" xfId="12" applyFont="1" applyAlignment="1">
      <alignment horizontal="right"/>
    </xf>
    <xf numFmtId="0" fontId="0" fillId="0" borderId="0" xfId="0" applyAlignment="1">
      <alignment horizontal="center"/>
    </xf>
    <xf numFmtId="0" fontId="31" fillId="0" borderId="0" xfId="12" applyFont="1" applyAlignment="1">
      <alignment horizontal="left"/>
    </xf>
    <xf numFmtId="4" fontId="34" fillId="0" borderId="0" xfId="0" applyNumberFormat="1" applyFont="1" applyAlignment="1">
      <alignment horizontal="right"/>
    </xf>
    <xf numFmtId="166" fontId="39" fillId="0" borderId="0" xfId="12" applyNumberFormat="1" applyFont="1"/>
    <xf numFmtId="0" fontId="0" fillId="0" borderId="18" xfId="0" applyBorder="1" applyAlignment="1">
      <alignment horizontal="center" vertical="center"/>
    </xf>
    <xf numFmtId="0" fontId="24" fillId="0" borderId="4" xfId="12" applyFont="1" applyBorder="1"/>
    <xf numFmtId="0" fontId="17" fillId="0" borderId="4" xfId="12" applyFont="1" applyBorder="1"/>
    <xf numFmtId="0" fontId="17" fillId="0" borderId="4" xfId="12" applyFont="1" applyBorder="1" applyAlignment="1">
      <alignment horizontal="center"/>
    </xf>
    <xf numFmtId="166" fontId="25" fillId="0" borderId="5" xfId="12" applyNumberFormat="1" applyFont="1" applyBorder="1"/>
    <xf numFmtId="0" fontId="25" fillId="0" borderId="5" xfId="12" applyFont="1" applyBorder="1" applyAlignment="1">
      <alignment horizontal="right"/>
    </xf>
    <xf numFmtId="0" fontId="0" fillId="0" borderId="0" xfId="0" applyAlignment="1">
      <alignment horizontal="center" vertical="center"/>
    </xf>
    <xf numFmtId="166" fontId="39" fillId="0" borderId="0" xfId="12" applyNumberFormat="1" applyFont="1" applyAlignment="1">
      <alignment horizontal="right"/>
    </xf>
    <xf numFmtId="0" fontId="4" fillId="0" borderId="0" xfId="0" applyFont="1"/>
    <xf numFmtId="0" fontId="0" fillId="0" borderId="21" xfId="0" applyBorder="1"/>
    <xf numFmtId="0" fontId="38" fillId="0" borderId="21" xfId="0" applyFont="1" applyBorder="1" applyAlignment="1">
      <alignment wrapText="1"/>
    </xf>
    <xf numFmtId="0" fontId="17" fillId="0" borderId="21" xfId="12" applyFont="1" applyBorder="1" applyAlignment="1">
      <alignment horizontal="center" vertical="center"/>
    </xf>
    <xf numFmtId="4" fontId="31" fillId="0" borderId="21" xfId="0" applyNumberFormat="1" applyFont="1" applyBorder="1" applyAlignment="1">
      <alignment horizontal="right" vertical="center"/>
    </xf>
    <xf numFmtId="0" fontId="25" fillId="0" borderId="21" xfId="12" applyFont="1" applyBorder="1" applyAlignment="1">
      <alignment horizontal="right" vertical="center"/>
    </xf>
    <xf numFmtId="0" fontId="34" fillId="0" borderId="0" xfId="0" applyFont="1" applyAlignment="1">
      <alignment horizontal="right"/>
    </xf>
    <xf numFmtId="0" fontId="38" fillId="0" borderId="0" xfId="0" applyFont="1"/>
    <xf numFmtId="4" fontId="31" fillId="0" borderId="0" xfId="0" applyNumberFormat="1" applyFont="1" applyAlignment="1">
      <alignment horizontal="right"/>
    </xf>
    <xf numFmtId="0" fontId="0" fillId="0" borderId="14" xfId="0" applyBorder="1"/>
    <xf numFmtId="0" fontId="0" fillId="0" borderId="15" xfId="0" applyBorder="1"/>
    <xf numFmtId="0" fontId="37" fillId="0" borderId="3" xfId="0" applyFont="1" applyBorder="1" applyAlignment="1">
      <alignment horizontal="right" vertical="center"/>
    </xf>
    <xf numFmtId="0" fontId="37" fillId="0" borderId="16" xfId="0" applyFont="1" applyBorder="1" applyAlignment="1">
      <alignment horizontal="right" vertical="center"/>
    </xf>
    <xf numFmtId="0" fontId="37" fillId="0" borderId="17" xfId="0" applyFont="1" applyBorder="1" applyAlignment="1">
      <alignment horizontal="right" vertical="center"/>
    </xf>
    <xf numFmtId="0" fontId="21" fillId="0" borderId="0" xfId="12" applyFont="1" applyAlignment="1">
      <alignment horizontal="center"/>
    </xf>
    <xf numFmtId="0" fontId="23" fillId="0" borderId="18" xfId="12" applyFont="1" applyBorder="1" applyAlignment="1">
      <alignment horizontal="center"/>
    </xf>
    <xf numFmtId="0" fontId="23" fillId="0" borderId="4" xfId="12" applyFont="1" applyBorder="1" applyAlignment="1">
      <alignment horizontal="center"/>
    </xf>
    <xf numFmtId="0" fontId="23" fillId="0" borderId="5" xfId="12" applyFont="1" applyBorder="1" applyAlignment="1">
      <alignment horizontal="center"/>
    </xf>
    <xf numFmtId="0" fontId="24" fillId="0" borderId="4" xfId="12" applyFont="1" applyBorder="1" applyAlignment="1">
      <alignment horizontal="center"/>
    </xf>
    <xf numFmtId="0" fontId="34" fillId="0" borderId="2" xfId="0" applyFont="1" applyFill="1" applyBorder="1" applyAlignment="1">
      <alignment horizontal="center" wrapText="1"/>
    </xf>
  </cellXfs>
  <cellStyles count="48">
    <cellStyle name="Date" xfId="1" xr:uid="{00000000-0005-0000-0000-000000000000}"/>
    <cellStyle name="Date 2" xfId="13" xr:uid="{00000000-0005-0000-0000-000001000000}"/>
    <cellStyle name="Euro" xfId="2" xr:uid="{00000000-0005-0000-0000-000002000000}"/>
    <cellStyle name="Euro 2" xfId="10" xr:uid="{00000000-0005-0000-0000-000003000000}"/>
    <cellStyle name="Euro 2 2" xfId="41" xr:uid="{DC9F52BE-055A-4627-8B2B-A40A0529ABDE}"/>
    <cellStyle name="Huisseries et bâtis" xfId="3" xr:uid="{00000000-0005-0000-0000-000004000000}"/>
    <cellStyle name="Lien hypertexte 2" xfId="16" xr:uid="{00000000-0005-0000-0000-000005000000}"/>
    <cellStyle name="Lien hypertexte 2 2" xfId="17" xr:uid="{00000000-0005-0000-0000-000006000000}"/>
    <cellStyle name="Milliers 2" xfId="8" xr:uid="{00000000-0005-0000-0000-000007000000}"/>
    <cellStyle name="Milliers 2 2" xfId="18" xr:uid="{00000000-0005-0000-0000-000008000000}"/>
    <cellStyle name="Monétaire" xfId="47" builtinId="4"/>
    <cellStyle name="Normal" xfId="0" builtinId="0"/>
    <cellStyle name="Normal 10" xfId="19" xr:uid="{00000000-0005-0000-0000-00000A000000}"/>
    <cellStyle name="Normal 11" xfId="46" xr:uid="{D2EE6CB6-5CE1-46B3-938B-3A8DF7C3DEC2}"/>
    <cellStyle name="Normal 2" xfId="20" xr:uid="{00000000-0005-0000-0000-00000B000000}"/>
    <cellStyle name="Normal 2 2" xfId="21" xr:uid="{00000000-0005-0000-0000-00000C000000}"/>
    <cellStyle name="Normal 2 2 2" xfId="22" xr:uid="{00000000-0005-0000-0000-00000D000000}"/>
    <cellStyle name="Normal 2 2 2 2" xfId="23" xr:uid="{00000000-0005-0000-0000-00000E000000}"/>
    <cellStyle name="Normal 2 2 3" xfId="24" xr:uid="{00000000-0005-0000-0000-00000F000000}"/>
    <cellStyle name="Normal 2 2 3 2" xfId="38" xr:uid="{00000000-0005-0000-0000-000010000000}"/>
    <cellStyle name="Normal 2 2 3 2 2" xfId="44" xr:uid="{027AE354-00D3-4D59-990E-FC395FBAABAA}"/>
    <cellStyle name="Normal 2 2 3 3" xfId="42" xr:uid="{5E412B27-6662-40CF-A46D-8BE00969FFCC}"/>
    <cellStyle name="Normal 2 3" xfId="25" xr:uid="{00000000-0005-0000-0000-000011000000}"/>
    <cellStyle name="Normal 2 3 2" xfId="39" xr:uid="{00000000-0005-0000-0000-000012000000}"/>
    <cellStyle name="Normal 2 3 2 2" xfId="45" xr:uid="{3F7B847B-1216-48B2-8002-3EB3DE1A37D6}"/>
    <cellStyle name="Normal 2 3 3" xfId="43" xr:uid="{3F69C64C-E76C-430C-ACEB-C086901F5598}"/>
    <cellStyle name="Normal 2_230 - DPGF CH-VMC -ECS SOLAIRE INDICE C 091210" xfId="26" xr:uid="{00000000-0005-0000-0000-000013000000}"/>
    <cellStyle name="Normal 3" xfId="27" xr:uid="{00000000-0005-0000-0000-000014000000}"/>
    <cellStyle name="Normal 3 2" xfId="28" xr:uid="{00000000-0005-0000-0000-000015000000}"/>
    <cellStyle name="Normal 4" xfId="29" xr:uid="{00000000-0005-0000-0000-000016000000}"/>
    <cellStyle name="Normal 4 2" xfId="30" xr:uid="{00000000-0005-0000-0000-000017000000}"/>
    <cellStyle name="Normal 5" xfId="31" xr:uid="{00000000-0005-0000-0000-000018000000}"/>
    <cellStyle name="Normal 5 2" xfId="32" xr:uid="{00000000-0005-0000-0000-000019000000}"/>
    <cellStyle name="Normal 6" xfId="33" xr:uid="{00000000-0005-0000-0000-00001A000000}"/>
    <cellStyle name="Normal 6 2" xfId="34" xr:uid="{00000000-0005-0000-0000-00001B000000}"/>
    <cellStyle name="Normal 7" xfId="12" xr:uid="{00000000-0005-0000-0000-00001C000000}"/>
    <cellStyle name="Normal 7 2" xfId="15" xr:uid="{00000000-0005-0000-0000-00001D000000}"/>
    <cellStyle name="Normal 8" xfId="35" xr:uid="{00000000-0005-0000-0000-00001E000000}"/>
    <cellStyle name="Normal 8 2" xfId="36" xr:uid="{00000000-0005-0000-0000-00001F000000}"/>
    <cellStyle name="Normal 9" xfId="11" xr:uid="{00000000-0005-0000-0000-000020000000}"/>
    <cellStyle name="Normal 9 2" xfId="37" xr:uid="{00000000-0005-0000-0000-000021000000}"/>
    <cellStyle name="titre 1" xfId="4" xr:uid="{00000000-0005-0000-0000-000022000000}"/>
    <cellStyle name="titre 1 2" xfId="9" xr:uid="{00000000-0005-0000-0000-000023000000}"/>
    <cellStyle name="titre 1 2 2" xfId="40" xr:uid="{23C4E1D7-D41C-43CD-A639-8F153F575618}"/>
    <cellStyle name="titre 2" xfId="5" xr:uid="{00000000-0005-0000-0000-000024000000}"/>
    <cellStyle name="unités" xfId="6" xr:uid="{00000000-0005-0000-0000-000025000000}"/>
    <cellStyle name="Virgule0" xfId="7" xr:uid="{00000000-0005-0000-0000-000026000000}"/>
    <cellStyle name="Virgule0 2" xfId="14" xr:uid="{00000000-0005-0000-0000-00002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28575</xdr:rowOff>
    </xdr:from>
    <xdr:to>
      <xdr:col>6</xdr:col>
      <xdr:colOff>717826</xdr:colOff>
      <xdr:row>47</xdr:row>
      <xdr:rowOff>95250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F3F86AE-CB6E-7346-216E-4928CA797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190500"/>
          <a:ext cx="5242201" cy="75152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11898%20-%20MOe%20Stade%20Nautique%20Fos%20sur%20Mer\E5%20Pi&#232;ces%20&#233;crites\03-Pro%20-%20Dce\Estimation\A11898-R&#233;fection%20stade%20nautique%20Fos%20sur%20Mer-Dce-Dpgf-ESTIM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énéralités"/>
      <sheetName val="PAGE DE GARDE"/>
      <sheetName val="préambule"/>
      <sheetName val="DPGF CVCD"/>
      <sheetName val="PAGE DE SIGNATURE"/>
      <sheetName val="base"/>
      <sheetName val="DEVIS"/>
      <sheetName val="Récap"/>
      <sheetName val="Répartition PFC"/>
    </sheetNames>
    <sheetDataSet>
      <sheetData sheetId="0">
        <row r="19">
          <cell r="C19" t="str">
            <v>Mars 2010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6">
          <cell r="O16">
            <v>1366.3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2D6D8-F821-47E1-9451-ACA8985C68EA}">
  <sheetPr>
    <pageSetUpPr fitToPage="1"/>
  </sheetPr>
  <dimension ref="A1"/>
  <sheetViews>
    <sheetView tabSelected="1" view="pageBreakPreview" zoomScale="70" zoomScaleNormal="100" zoomScaleSheetLayoutView="70" zoomScalePageLayoutView="70" workbookViewId="0">
      <selection activeCell="M18" sqref="M18"/>
    </sheetView>
  </sheetViews>
  <sheetFormatPr baseColWidth="10" defaultRowHeight="12.75" x14ac:dyDescent="0.2"/>
  <sheetData/>
  <pageMargins left="0.70866141732283472" right="0.70866141732283472" top="0.74803149606299213" bottom="0.7480314960629921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07757-977F-44C5-9DE4-BB4FB6EE3CC2}">
  <dimension ref="A1:T120"/>
  <sheetViews>
    <sheetView showZeros="0" view="pageBreakPreview" topLeftCell="A18" zoomScaleNormal="100" zoomScaleSheetLayoutView="100" zoomScalePageLayoutView="85" workbookViewId="0">
      <selection activeCell="B13" sqref="B13"/>
    </sheetView>
  </sheetViews>
  <sheetFormatPr baseColWidth="10" defaultColWidth="11.42578125" defaultRowHeight="15.75" x14ac:dyDescent="0.2"/>
  <cols>
    <col min="1" max="1" width="6" style="31" customWidth="1"/>
    <col min="2" max="2" width="42.42578125" style="16" customWidth="1"/>
    <col min="3" max="3" width="5.28515625" style="5" customWidth="1"/>
    <col min="4" max="4" width="5.28515625" style="17" customWidth="1"/>
    <col min="5" max="5" width="17" style="19" customWidth="1"/>
    <col min="6" max="6" width="17" style="35" customWidth="1"/>
    <col min="7" max="7" width="11.42578125" style="15"/>
    <col min="8" max="8" width="14.85546875" style="8" customWidth="1"/>
    <col min="9" max="10" width="11.42578125" style="8"/>
    <col min="11" max="11" width="11.7109375" style="8" bestFit="1" customWidth="1"/>
    <col min="12" max="16384" width="11.42578125" style="8"/>
  </cols>
  <sheetData>
    <row r="1" spans="1:20" ht="16.5" x14ac:dyDescent="0.3">
      <c r="A1" s="28" t="s">
        <v>1</v>
      </c>
      <c r="B1" s="6" t="s">
        <v>2</v>
      </c>
      <c r="C1" s="6" t="s">
        <v>3</v>
      </c>
      <c r="D1" s="26" t="s">
        <v>4</v>
      </c>
      <c r="E1" s="18" t="s">
        <v>5</v>
      </c>
      <c r="F1" s="32" t="s">
        <v>6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8.25" customHeight="1" x14ac:dyDescent="0.25">
      <c r="A2" s="2"/>
      <c r="B2" s="1"/>
      <c r="C2" s="2"/>
      <c r="D2" s="27"/>
      <c r="E2" s="20"/>
      <c r="F2" s="33"/>
      <c r="G2" s="9"/>
    </row>
    <row r="3" spans="1:20" ht="18.75" x14ac:dyDescent="0.3">
      <c r="A3" s="29">
        <v>1</v>
      </c>
      <c r="B3" s="10" t="s">
        <v>50</v>
      </c>
      <c r="C3" s="38"/>
      <c r="D3" s="23"/>
      <c r="E3" s="24"/>
      <c r="F3" s="24">
        <f t="shared" ref="F3" si="0">D3*E3</f>
        <v>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16.5" x14ac:dyDescent="0.3">
      <c r="A4" s="30">
        <v>1.1000000000000001</v>
      </c>
      <c r="B4" s="3" t="s">
        <v>82</v>
      </c>
      <c r="C4" s="2"/>
      <c r="D4" s="27" t="s">
        <v>12</v>
      </c>
      <c r="E4" s="20"/>
      <c r="F4" s="20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16.5" x14ac:dyDescent="0.3">
      <c r="A5" s="30">
        <v>1.2</v>
      </c>
      <c r="B5" s="3" t="s">
        <v>79</v>
      </c>
      <c r="C5" s="14"/>
      <c r="D5" s="27"/>
      <c r="E5" s="20"/>
      <c r="F5" s="3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6.5" x14ac:dyDescent="0.3">
      <c r="A6" s="30"/>
      <c r="B6" s="21" t="s">
        <v>81</v>
      </c>
      <c r="C6" s="14" t="s">
        <v>0</v>
      </c>
      <c r="D6" s="27">
        <v>1</v>
      </c>
      <c r="E6" s="20"/>
      <c r="F6" s="34">
        <f t="shared" ref="F6:F7" si="1">D6*E6</f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16.5" x14ac:dyDescent="0.3">
      <c r="A7" s="30"/>
      <c r="B7" s="21" t="s">
        <v>80</v>
      </c>
      <c r="C7" s="14" t="s">
        <v>0</v>
      </c>
      <c r="D7" s="27">
        <v>1</v>
      </c>
      <c r="E7" s="34"/>
      <c r="F7" s="34">
        <f t="shared" si="1"/>
        <v>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16.5" x14ac:dyDescent="0.3">
      <c r="A8" s="30"/>
      <c r="B8" s="3"/>
      <c r="C8" s="14"/>
      <c r="D8" s="27"/>
      <c r="E8" s="20"/>
      <c r="F8" s="20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6.5" x14ac:dyDescent="0.3">
      <c r="A9" s="119" t="str">
        <f>"TOTAL " &amp;A5 &amp;" : "&amp;B5</f>
        <v>TOTAL 1.2 : CONSIGNATION ELECTRIQUE</v>
      </c>
      <c r="B9" s="120"/>
      <c r="C9" s="22"/>
      <c r="D9" s="23"/>
      <c r="E9" s="24"/>
      <c r="F9" s="63">
        <f>SUM(F6:F8)</f>
        <v>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6.75" customHeight="1" x14ac:dyDescent="0.3">
      <c r="A10" s="30"/>
      <c r="B10" s="3"/>
      <c r="C10" s="14"/>
      <c r="D10" s="27"/>
      <c r="E10" s="20"/>
      <c r="F10" s="20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s="11" customFormat="1" ht="16.5" x14ac:dyDescent="0.3">
      <c r="A11" s="30">
        <v>1.3</v>
      </c>
      <c r="B11" s="3" t="s">
        <v>53</v>
      </c>
      <c r="C11" s="14"/>
      <c r="D11" s="27"/>
      <c r="E11" s="20"/>
      <c r="F11" s="33">
        <f>D11*E11</f>
        <v>0</v>
      </c>
    </row>
    <row r="12" spans="1:20" s="11" customFormat="1" ht="16.5" x14ac:dyDescent="0.3">
      <c r="A12" s="44" t="s">
        <v>57</v>
      </c>
      <c r="B12" s="45" t="s">
        <v>51</v>
      </c>
      <c r="C12" s="41"/>
      <c r="D12" s="42"/>
      <c r="E12" s="20"/>
      <c r="F12" s="43"/>
    </row>
    <row r="13" spans="1:20" s="11" customFormat="1" ht="31.5" x14ac:dyDescent="0.3">
      <c r="A13" s="40"/>
      <c r="B13" s="21" t="s">
        <v>98</v>
      </c>
      <c r="C13" s="14" t="s">
        <v>0</v>
      </c>
      <c r="D13" s="27">
        <v>1</v>
      </c>
      <c r="E13" s="34"/>
      <c r="F13" s="34">
        <f t="shared" ref="F13" si="2">D13*E13</f>
        <v>0</v>
      </c>
    </row>
    <row r="14" spans="1:20" s="11" customFormat="1" ht="16.5" x14ac:dyDescent="0.3">
      <c r="A14" s="30"/>
      <c r="B14" s="3"/>
      <c r="C14" s="14"/>
      <c r="D14" s="27"/>
      <c r="E14" s="20"/>
      <c r="F14" s="20"/>
    </row>
    <row r="15" spans="1:20" s="11" customFormat="1" ht="16.5" x14ac:dyDescent="0.3">
      <c r="A15" s="119" t="str">
        <f>"TOTAL " &amp;A11 &amp;" : "&amp;B11</f>
        <v>TOTAL 1.3 : DEPOSES</v>
      </c>
      <c r="B15" s="120"/>
      <c r="C15" s="22"/>
      <c r="D15" s="23"/>
      <c r="E15" s="24"/>
      <c r="F15" s="63">
        <f>SUM(F13)</f>
        <v>0</v>
      </c>
    </row>
    <row r="16" spans="1:20" s="11" customFormat="1" ht="8.25" customHeight="1" x14ac:dyDescent="0.3">
      <c r="A16" s="30"/>
      <c r="B16" s="3"/>
      <c r="C16" s="14"/>
      <c r="D16" s="27"/>
      <c r="E16" s="20"/>
      <c r="F16" s="20"/>
    </row>
    <row r="17" spans="1:6" s="11" customFormat="1" ht="16.5" x14ac:dyDescent="0.3">
      <c r="A17" s="30">
        <v>1.4</v>
      </c>
      <c r="B17" s="3" t="s">
        <v>54</v>
      </c>
      <c r="C17" s="64"/>
      <c r="D17" s="65"/>
      <c r="E17" s="33"/>
      <c r="F17" s="71"/>
    </row>
    <row r="18" spans="1:6" s="11" customFormat="1" ht="16.5" x14ac:dyDescent="0.3">
      <c r="A18" s="44" t="s">
        <v>58</v>
      </c>
      <c r="B18" s="45" t="s">
        <v>59</v>
      </c>
      <c r="C18" s="64" t="s">
        <v>0</v>
      </c>
      <c r="D18" s="65">
        <v>1</v>
      </c>
      <c r="E18" s="33"/>
      <c r="F18" s="34">
        <f t="shared" ref="F18:F19" si="3">D18*E18</f>
        <v>0</v>
      </c>
    </row>
    <row r="19" spans="1:6" s="11" customFormat="1" ht="16.5" x14ac:dyDescent="0.3">
      <c r="A19" s="44" t="s">
        <v>60</v>
      </c>
      <c r="B19" s="45" t="s">
        <v>99</v>
      </c>
      <c r="C19" s="64" t="s">
        <v>14</v>
      </c>
      <c r="D19" s="65">
        <v>25</v>
      </c>
      <c r="E19" s="33"/>
      <c r="F19" s="34">
        <f t="shared" si="3"/>
        <v>0</v>
      </c>
    </row>
    <row r="20" spans="1:6" s="11" customFormat="1" ht="9.75" customHeight="1" x14ac:dyDescent="0.3">
      <c r="A20" s="30"/>
      <c r="B20" s="3"/>
      <c r="C20" s="14"/>
      <c r="D20" s="27"/>
      <c r="E20" s="20"/>
      <c r="F20" s="20"/>
    </row>
    <row r="21" spans="1:6" s="11" customFormat="1" ht="16.5" x14ac:dyDescent="0.3">
      <c r="A21" s="119" t="str">
        <f>"TOTAL " &amp;A17 &amp;" : "&amp;B17</f>
        <v>TOTAL 1.4 : RESEAU DE TERRE</v>
      </c>
      <c r="B21" s="120"/>
      <c r="C21" s="22"/>
      <c r="D21" s="23"/>
      <c r="E21" s="24"/>
      <c r="F21" s="63">
        <f>SUM(F18:F20)</f>
        <v>0</v>
      </c>
    </row>
    <row r="22" spans="1:6" s="11" customFormat="1" ht="10.5" customHeight="1" x14ac:dyDescent="0.3">
      <c r="A22" s="30"/>
      <c r="B22" s="3"/>
      <c r="C22" s="14"/>
      <c r="D22" s="27"/>
      <c r="E22" s="20"/>
      <c r="F22" s="20"/>
    </row>
    <row r="23" spans="1:6" s="11" customFormat="1" ht="16.5" x14ac:dyDescent="0.3">
      <c r="A23" s="30">
        <v>1.5</v>
      </c>
      <c r="B23" s="3" t="s">
        <v>55</v>
      </c>
      <c r="C23" s="64"/>
      <c r="D23" s="65"/>
      <c r="E23" s="33"/>
      <c r="F23" s="71"/>
    </row>
    <row r="24" spans="1:6" s="11" customFormat="1" ht="16.5" x14ac:dyDescent="0.3">
      <c r="A24" s="44" t="s">
        <v>61</v>
      </c>
      <c r="B24" s="45" t="s">
        <v>48</v>
      </c>
      <c r="C24" s="64"/>
      <c r="D24" s="65"/>
      <c r="E24" s="33"/>
      <c r="F24" s="71"/>
    </row>
    <row r="25" spans="1:6" s="11" customFormat="1" ht="16.5" x14ac:dyDescent="0.3">
      <c r="A25" s="30"/>
      <c r="B25" s="21" t="s">
        <v>100</v>
      </c>
      <c r="C25" s="14" t="s">
        <v>14</v>
      </c>
      <c r="D25" s="27">
        <v>1</v>
      </c>
      <c r="E25" s="73"/>
      <c r="F25" s="34">
        <f t="shared" ref="F25:F31" si="4">D25*E25</f>
        <v>0</v>
      </c>
    </row>
    <row r="26" spans="1:6" s="11" customFormat="1" ht="16.5" x14ac:dyDescent="0.3">
      <c r="A26" s="30"/>
      <c r="B26" s="21" t="s">
        <v>101</v>
      </c>
      <c r="C26" s="14" t="s">
        <v>14</v>
      </c>
      <c r="D26" s="27">
        <v>1</v>
      </c>
      <c r="E26" s="73"/>
      <c r="F26" s="34">
        <f t="shared" si="4"/>
        <v>0</v>
      </c>
    </row>
    <row r="27" spans="1:6" s="11" customFormat="1" ht="16.5" x14ac:dyDescent="0.3">
      <c r="A27" s="30"/>
      <c r="B27" s="21" t="s">
        <v>102</v>
      </c>
      <c r="C27" s="14" t="s">
        <v>14</v>
      </c>
      <c r="D27" s="27">
        <v>1</v>
      </c>
      <c r="E27" s="73"/>
      <c r="F27" s="34">
        <f t="shared" si="4"/>
        <v>0</v>
      </c>
    </row>
    <row r="28" spans="1:6" s="11" customFormat="1" ht="16.5" x14ac:dyDescent="0.3">
      <c r="A28" s="30"/>
      <c r="B28" s="21" t="s">
        <v>83</v>
      </c>
      <c r="C28" s="14" t="s">
        <v>14</v>
      </c>
      <c r="D28" s="27">
        <v>3</v>
      </c>
      <c r="E28" s="73"/>
      <c r="F28" s="34">
        <f t="shared" si="4"/>
        <v>0</v>
      </c>
    </row>
    <row r="29" spans="1:6" s="11" customFormat="1" ht="12" customHeight="1" x14ac:dyDescent="0.3">
      <c r="A29" s="77"/>
      <c r="B29" s="78"/>
      <c r="C29" s="14"/>
      <c r="D29" s="27"/>
      <c r="E29" s="73"/>
      <c r="F29" s="34">
        <f t="shared" si="4"/>
        <v>0</v>
      </c>
    </row>
    <row r="30" spans="1:6" s="11" customFormat="1" ht="16.5" x14ac:dyDescent="0.3">
      <c r="A30" s="44" t="s">
        <v>84</v>
      </c>
      <c r="B30" s="45" t="s">
        <v>103</v>
      </c>
      <c r="C30" s="14"/>
      <c r="D30" s="27"/>
      <c r="E30" s="73"/>
      <c r="F30" s="34">
        <f t="shared" si="4"/>
        <v>0</v>
      </c>
    </row>
    <row r="31" spans="1:6" s="11" customFormat="1" ht="16.5" x14ac:dyDescent="0.3">
      <c r="A31" s="30"/>
      <c r="B31" s="21" t="s">
        <v>85</v>
      </c>
      <c r="C31" s="14" t="s">
        <v>0</v>
      </c>
      <c r="D31" s="126">
        <v>27</v>
      </c>
      <c r="E31" s="73"/>
      <c r="F31" s="34">
        <f t="shared" si="4"/>
        <v>0</v>
      </c>
    </row>
    <row r="32" spans="1:6" s="11" customFormat="1" ht="9" customHeight="1" x14ac:dyDescent="0.3">
      <c r="A32" s="30"/>
      <c r="B32" s="21"/>
      <c r="C32" s="14"/>
      <c r="D32" s="27"/>
      <c r="E32" s="20"/>
      <c r="F32" s="20"/>
    </row>
    <row r="33" spans="1:6" s="11" customFormat="1" ht="16.5" x14ac:dyDescent="0.3">
      <c r="A33" s="119" t="str">
        <f>"TOTAL " &amp;A23 &amp;" : "&amp;B23</f>
        <v>TOTAL 1.5 : ARMOIRES ELECTRIQUES</v>
      </c>
      <c r="B33" s="120"/>
      <c r="C33" s="22"/>
      <c r="D33" s="23"/>
      <c r="E33" s="24"/>
      <c r="F33" s="63">
        <f>SUM(F25:F31)</f>
        <v>0</v>
      </c>
    </row>
    <row r="34" spans="1:6" s="11" customFormat="1" ht="9" customHeight="1" x14ac:dyDescent="0.3">
      <c r="A34" s="30"/>
      <c r="B34" s="3"/>
      <c r="C34" s="14"/>
      <c r="D34" s="27"/>
      <c r="E34" s="20"/>
      <c r="F34" s="20"/>
    </row>
    <row r="35" spans="1:6" s="11" customFormat="1" ht="16.5" x14ac:dyDescent="0.3">
      <c r="A35" s="30">
        <v>1.6</v>
      </c>
      <c r="B35" s="3" t="s">
        <v>56</v>
      </c>
      <c r="C35" s="64"/>
      <c r="D35" s="65"/>
      <c r="E35" s="33"/>
      <c r="F35" s="71"/>
    </row>
    <row r="36" spans="1:6" s="11" customFormat="1" ht="16.5" x14ac:dyDescent="0.3">
      <c r="A36" s="30"/>
      <c r="B36" s="21" t="s">
        <v>86</v>
      </c>
      <c r="C36" s="64" t="s">
        <v>14</v>
      </c>
      <c r="D36" s="65">
        <v>25</v>
      </c>
      <c r="E36" s="33"/>
      <c r="F36" s="34">
        <f t="shared" ref="F36:F38" si="5">D36*E36</f>
        <v>0</v>
      </c>
    </row>
    <row r="37" spans="1:6" s="11" customFormat="1" ht="16.5" x14ac:dyDescent="0.3">
      <c r="A37" s="30"/>
      <c r="B37" s="21" t="s">
        <v>87</v>
      </c>
      <c r="C37" s="64" t="s">
        <v>14</v>
      </c>
      <c r="D37" s="65">
        <v>25</v>
      </c>
      <c r="E37" s="33"/>
      <c r="F37" s="34">
        <f t="shared" si="5"/>
        <v>0</v>
      </c>
    </row>
    <row r="38" spans="1:6" s="11" customFormat="1" ht="16.5" x14ac:dyDescent="0.3">
      <c r="A38" s="30"/>
      <c r="B38" s="21" t="s">
        <v>88</v>
      </c>
      <c r="C38" s="64" t="s">
        <v>14</v>
      </c>
      <c r="D38" s="65">
        <v>27</v>
      </c>
      <c r="E38" s="33"/>
      <c r="F38" s="34">
        <f t="shared" si="5"/>
        <v>0</v>
      </c>
    </row>
    <row r="39" spans="1:6" s="11" customFormat="1" ht="9" customHeight="1" x14ac:dyDescent="0.3">
      <c r="A39" s="30"/>
      <c r="B39" s="3"/>
      <c r="C39" s="14"/>
      <c r="D39" s="27"/>
      <c r="E39" s="20"/>
      <c r="F39" s="20"/>
    </row>
    <row r="40" spans="1:6" s="11" customFormat="1" ht="16.5" x14ac:dyDescent="0.3">
      <c r="A40" s="119" t="str">
        <f>"TOTAL " &amp;A35 &amp;" : "&amp;B35</f>
        <v>TOTAL 1.6 : ALIMENTATIONS FORCES MOTRICES</v>
      </c>
      <c r="B40" s="120"/>
      <c r="C40" s="22"/>
      <c r="D40" s="23"/>
      <c r="E40" s="24"/>
      <c r="F40" s="63">
        <f>SUM(F36:F39)</f>
        <v>0</v>
      </c>
    </row>
    <row r="41" spans="1:6" s="11" customFormat="1" ht="10.5" customHeight="1" x14ac:dyDescent="0.3">
      <c r="A41" s="4"/>
      <c r="B41" s="1"/>
      <c r="C41" s="2"/>
      <c r="D41" s="27"/>
      <c r="E41" s="20"/>
      <c r="F41" s="34">
        <f t="shared" ref="F41:F44" si="6">D41*E41</f>
        <v>0</v>
      </c>
    </row>
    <row r="42" spans="1:6" s="11" customFormat="1" ht="16.5" x14ac:dyDescent="0.3">
      <c r="A42" s="30" t="s">
        <v>47</v>
      </c>
      <c r="B42" s="3" t="s">
        <v>49</v>
      </c>
      <c r="C42" s="14"/>
      <c r="D42" s="27"/>
      <c r="E42" s="20"/>
      <c r="F42" s="34">
        <f t="shared" si="6"/>
        <v>0</v>
      </c>
    </row>
    <row r="43" spans="1:6" s="11" customFormat="1" ht="16.5" x14ac:dyDescent="0.3">
      <c r="A43" s="44" t="s">
        <v>62</v>
      </c>
      <c r="B43" s="45" t="s">
        <v>63</v>
      </c>
      <c r="C43" s="14"/>
      <c r="D43" s="27"/>
      <c r="E43" s="20"/>
      <c r="F43" s="34">
        <f t="shared" si="6"/>
        <v>0</v>
      </c>
    </row>
    <row r="44" spans="1:6" s="11" customFormat="1" ht="16.5" x14ac:dyDescent="0.3">
      <c r="A44" s="66" t="s">
        <v>64</v>
      </c>
      <c r="B44" s="72" t="s">
        <v>65</v>
      </c>
      <c r="C44" s="64"/>
      <c r="D44" s="65"/>
      <c r="E44" s="33"/>
      <c r="F44" s="34">
        <f t="shared" si="6"/>
        <v>0</v>
      </c>
    </row>
    <row r="45" spans="1:6" s="11" customFormat="1" ht="16.5" x14ac:dyDescent="0.3">
      <c r="A45" s="66"/>
      <c r="B45" s="21" t="s">
        <v>76</v>
      </c>
      <c r="C45" s="64" t="s">
        <v>11</v>
      </c>
      <c r="D45" s="65">
        <f>27*20</f>
        <v>540</v>
      </c>
      <c r="E45" s="33"/>
      <c r="F45" s="34">
        <f t="shared" ref="F45:F47" si="7">D45*E45</f>
        <v>0</v>
      </c>
    </row>
    <row r="46" spans="1:6" s="11" customFormat="1" ht="16.5" x14ac:dyDescent="0.3">
      <c r="A46" s="66"/>
      <c r="B46" s="21" t="s">
        <v>75</v>
      </c>
      <c r="C46" s="64" t="s">
        <v>11</v>
      </c>
      <c r="D46" s="65">
        <f>27*30</f>
        <v>810</v>
      </c>
      <c r="E46" s="33"/>
      <c r="F46" s="34">
        <f t="shared" si="7"/>
        <v>0</v>
      </c>
    </row>
    <row r="47" spans="1:6" s="11" customFormat="1" ht="16.5" x14ac:dyDescent="0.3">
      <c r="A47" s="66"/>
      <c r="B47" s="21" t="s">
        <v>89</v>
      </c>
      <c r="C47" s="64" t="s">
        <v>0</v>
      </c>
      <c r="D47" s="65">
        <v>27</v>
      </c>
      <c r="E47" s="33"/>
      <c r="F47" s="34">
        <f t="shared" si="7"/>
        <v>0</v>
      </c>
    </row>
    <row r="48" spans="1:6" s="11" customFormat="1" ht="10.5" customHeight="1" x14ac:dyDescent="0.3">
      <c r="A48" s="30"/>
      <c r="B48" s="3"/>
      <c r="C48" s="14"/>
      <c r="D48" s="27"/>
      <c r="E48" s="20"/>
      <c r="F48" s="20"/>
    </row>
    <row r="49" spans="1:20" s="11" customFormat="1" ht="16.5" x14ac:dyDescent="0.3">
      <c r="A49" s="118" t="str">
        <f>"TOTAL " &amp;A42 &amp;" : "&amp;B42</f>
        <v>TOTAL 1.7 : DISTRIBUTION</v>
      </c>
      <c r="B49" s="118"/>
      <c r="C49" s="22"/>
      <c r="D49" s="23"/>
      <c r="E49" s="24"/>
      <c r="F49" s="63">
        <f>SUM(F45:F47)</f>
        <v>0</v>
      </c>
    </row>
    <row r="50" spans="1:20" s="11" customFormat="1" ht="16.5" x14ac:dyDescent="0.3">
      <c r="A50" s="40"/>
      <c r="B50" s="21"/>
      <c r="C50" s="14"/>
      <c r="D50" s="27"/>
      <c r="E50" s="20"/>
      <c r="F50" s="34">
        <f t="shared" ref="F50" si="8">D50*E50</f>
        <v>0</v>
      </c>
    </row>
    <row r="51" spans="1:20" s="53" customFormat="1" ht="16.5" x14ac:dyDescent="0.3">
      <c r="A51" s="30" t="s">
        <v>45</v>
      </c>
      <c r="B51" s="3" t="s">
        <v>44</v>
      </c>
      <c r="C51" s="14"/>
      <c r="D51" s="27"/>
      <c r="E51" s="20"/>
      <c r="F51" s="34"/>
    </row>
    <row r="52" spans="1:20" s="53" customFormat="1" ht="16.5" x14ac:dyDescent="0.3">
      <c r="A52" s="44" t="s">
        <v>66</v>
      </c>
      <c r="B52" s="45" t="s">
        <v>67</v>
      </c>
      <c r="C52" s="14"/>
      <c r="D52" s="27"/>
      <c r="E52" s="20"/>
      <c r="F52" s="34"/>
    </row>
    <row r="53" spans="1:20" ht="16.5" x14ac:dyDescent="0.25">
      <c r="A53" s="44" t="s">
        <v>68</v>
      </c>
      <c r="B53" s="45" t="s">
        <v>70</v>
      </c>
      <c r="C53" s="14"/>
      <c r="D53" s="27"/>
      <c r="E53" s="20"/>
      <c r="F53" s="34"/>
    </row>
    <row r="54" spans="1:20" s="53" customFormat="1" ht="16.5" x14ac:dyDescent="0.3">
      <c r="A54" s="44" t="s">
        <v>69</v>
      </c>
      <c r="B54" s="45" t="s">
        <v>104</v>
      </c>
      <c r="C54" s="64"/>
      <c r="D54" s="65"/>
      <c r="E54" s="33"/>
      <c r="F54" s="34"/>
    </row>
    <row r="55" spans="1:20" s="54" customFormat="1" ht="16.5" x14ac:dyDescent="0.25">
      <c r="A55" s="40"/>
      <c r="B55" s="21" t="s">
        <v>38</v>
      </c>
      <c r="C55" s="14" t="s">
        <v>14</v>
      </c>
      <c r="D55" s="27">
        <v>32</v>
      </c>
      <c r="E55" s="20"/>
      <c r="F55" s="34">
        <f t="shared" ref="F55:F57" si="9">D55*E55</f>
        <v>0</v>
      </c>
      <c r="L55" s="55"/>
      <c r="M55" s="55"/>
      <c r="N55" s="55"/>
      <c r="O55" s="55"/>
      <c r="P55" s="55"/>
      <c r="Q55" s="55"/>
      <c r="R55" s="55"/>
      <c r="S55" s="55"/>
      <c r="T55" s="55"/>
    </row>
    <row r="56" spans="1:20" s="54" customFormat="1" ht="16.5" x14ac:dyDescent="0.25">
      <c r="A56" s="40"/>
      <c r="B56" s="21" t="s">
        <v>39</v>
      </c>
      <c r="C56" s="14" t="s">
        <v>14</v>
      </c>
      <c r="D56" s="27">
        <v>28</v>
      </c>
      <c r="E56" s="20"/>
      <c r="F56" s="34">
        <f t="shared" si="9"/>
        <v>0</v>
      </c>
      <c r="L56" s="55"/>
      <c r="M56" s="55"/>
      <c r="N56" s="55"/>
      <c r="O56" s="55"/>
      <c r="P56" s="55"/>
      <c r="Q56" s="55"/>
      <c r="R56" s="55"/>
      <c r="S56" s="55"/>
      <c r="T56" s="55"/>
    </row>
    <row r="57" spans="1:20" s="54" customFormat="1" ht="16.5" x14ac:dyDescent="0.25">
      <c r="A57" s="40"/>
      <c r="B57" s="21" t="s">
        <v>40</v>
      </c>
      <c r="C57" s="14" t="s">
        <v>14</v>
      </c>
      <c r="D57" s="27">
        <v>49</v>
      </c>
      <c r="E57" s="20"/>
      <c r="F57" s="34">
        <f t="shared" si="9"/>
        <v>0</v>
      </c>
      <c r="L57" s="55"/>
      <c r="M57" s="55"/>
      <c r="N57" s="55"/>
      <c r="O57" s="55"/>
      <c r="P57" s="55"/>
      <c r="Q57" s="55"/>
      <c r="R57" s="55"/>
      <c r="S57" s="55"/>
      <c r="T57" s="55"/>
    </row>
    <row r="58" spans="1:20" s="54" customFormat="1" ht="16.5" x14ac:dyDescent="0.25">
      <c r="A58" s="40"/>
      <c r="B58" s="21"/>
      <c r="C58" s="14"/>
      <c r="D58" s="27"/>
      <c r="E58" s="20"/>
      <c r="F58" s="75"/>
      <c r="L58" s="55"/>
      <c r="M58" s="55"/>
      <c r="N58" s="55"/>
      <c r="O58" s="55"/>
      <c r="P58" s="55"/>
      <c r="Q58" s="55"/>
      <c r="R58" s="55"/>
      <c r="S58" s="55"/>
      <c r="T58" s="55"/>
    </row>
    <row r="59" spans="1:20" s="54" customFormat="1" ht="31.5" x14ac:dyDescent="0.2">
      <c r="A59" s="40"/>
      <c r="B59" s="21" t="s">
        <v>37</v>
      </c>
      <c r="C59" s="14" t="s">
        <v>0</v>
      </c>
      <c r="D59" s="27">
        <v>1</v>
      </c>
      <c r="E59" s="75"/>
      <c r="F59" s="34">
        <f t="shared" ref="F59:F60" si="10">D59*E59</f>
        <v>0</v>
      </c>
      <c r="L59" s="55"/>
      <c r="M59" s="55"/>
      <c r="N59" s="55"/>
      <c r="O59" s="55"/>
      <c r="P59" s="55"/>
      <c r="Q59" s="55"/>
      <c r="R59" s="55"/>
      <c r="S59" s="55"/>
      <c r="T59" s="55"/>
    </row>
    <row r="60" spans="1:20" s="54" customFormat="1" ht="16.5" x14ac:dyDescent="0.25">
      <c r="A60" s="40"/>
      <c r="B60" s="21" t="s">
        <v>41</v>
      </c>
      <c r="C60" s="14" t="s">
        <v>0</v>
      </c>
      <c r="D60" s="27">
        <v>1</v>
      </c>
      <c r="E60" s="20"/>
      <c r="F60" s="34">
        <f t="shared" si="10"/>
        <v>0</v>
      </c>
      <c r="L60" s="55"/>
      <c r="M60" s="55"/>
      <c r="N60" s="55"/>
      <c r="O60" s="55"/>
      <c r="P60" s="55"/>
      <c r="Q60" s="55"/>
      <c r="R60" s="55"/>
      <c r="S60" s="55"/>
      <c r="T60" s="55"/>
    </row>
    <row r="61" spans="1:20" s="54" customFormat="1" ht="16.5" x14ac:dyDescent="0.25">
      <c r="A61" s="40"/>
      <c r="B61" s="21"/>
      <c r="C61" s="14"/>
      <c r="D61" s="27"/>
      <c r="E61" s="20"/>
      <c r="F61" s="34"/>
      <c r="L61" s="55"/>
      <c r="M61" s="55"/>
      <c r="N61" s="55"/>
      <c r="O61" s="55"/>
      <c r="P61" s="55"/>
      <c r="Q61" s="55"/>
      <c r="R61" s="55"/>
      <c r="S61" s="55"/>
      <c r="T61" s="55"/>
    </row>
    <row r="62" spans="1:20" s="60" customFormat="1" ht="18" customHeight="1" x14ac:dyDescent="0.3">
      <c r="A62" s="56"/>
      <c r="B62" s="57" t="str">
        <f>"TOTAL " &amp; A51 &amp; " : " &amp; B51</f>
        <v>TOTAL 1.8 : ECLAIRAGE</v>
      </c>
      <c r="C62" s="58"/>
      <c r="D62" s="58"/>
      <c r="E62" s="58"/>
      <c r="F62" s="59">
        <f>SUM(F55:F60)</f>
        <v>0</v>
      </c>
    </row>
    <row r="63" spans="1:20" s="62" customFormat="1" ht="14.25" customHeight="1" x14ac:dyDescent="0.25">
      <c r="A63" s="40"/>
      <c r="B63" s="21"/>
      <c r="C63" s="14"/>
      <c r="D63" s="27"/>
      <c r="E63" s="20"/>
      <c r="F63" s="34"/>
      <c r="G63" s="61"/>
    </row>
    <row r="64" spans="1:20" s="53" customFormat="1" ht="16.5" x14ac:dyDescent="0.3">
      <c r="A64" s="30" t="s">
        <v>46</v>
      </c>
      <c r="B64" s="3" t="s">
        <v>35</v>
      </c>
      <c r="C64" s="14"/>
      <c r="D64" s="27"/>
      <c r="E64" s="20"/>
      <c r="F64" s="34">
        <f t="shared" ref="F64:F71" si="11">D64*E64</f>
        <v>0</v>
      </c>
    </row>
    <row r="65" spans="1:20" s="53" customFormat="1" ht="16.5" x14ac:dyDescent="0.3">
      <c r="A65" s="44" t="s">
        <v>71</v>
      </c>
      <c r="B65" s="45" t="s">
        <v>67</v>
      </c>
      <c r="C65" s="64"/>
      <c r="D65" s="65"/>
      <c r="E65" s="33"/>
      <c r="F65" s="34">
        <f t="shared" si="11"/>
        <v>0</v>
      </c>
    </row>
    <row r="66" spans="1:20" s="53" customFormat="1" ht="16.5" x14ac:dyDescent="0.3">
      <c r="A66" s="44" t="s">
        <v>72</v>
      </c>
      <c r="B66" s="45" t="s">
        <v>33</v>
      </c>
      <c r="C66" s="64"/>
      <c r="D66" s="65"/>
      <c r="E66" s="33"/>
      <c r="F66" s="34">
        <f t="shared" si="11"/>
        <v>0</v>
      </c>
    </row>
    <row r="67" spans="1:20" s="53" customFormat="1" ht="16.5" x14ac:dyDescent="0.3">
      <c r="A67" s="66"/>
      <c r="B67" s="21" t="s">
        <v>34</v>
      </c>
      <c r="C67" s="64" t="s">
        <v>14</v>
      </c>
      <c r="D67" s="65">
        <v>102</v>
      </c>
      <c r="E67" s="33"/>
      <c r="F67" s="34">
        <f t="shared" si="11"/>
        <v>0</v>
      </c>
    </row>
    <row r="68" spans="1:20" s="53" customFormat="1" ht="31.5" x14ac:dyDescent="0.3">
      <c r="A68" s="44"/>
      <c r="B68" s="21" t="s">
        <v>37</v>
      </c>
      <c r="C68" s="14" t="s">
        <v>0</v>
      </c>
      <c r="D68" s="27">
        <v>1</v>
      </c>
      <c r="E68" s="75"/>
      <c r="F68" s="34">
        <f t="shared" si="11"/>
        <v>0</v>
      </c>
    </row>
    <row r="69" spans="1:20" s="53" customFormat="1" ht="16.5" x14ac:dyDescent="0.3">
      <c r="A69" s="66"/>
      <c r="B69" s="21" t="s">
        <v>41</v>
      </c>
      <c r="C69" s="14" t="s">
        <v>0</v>
      </c>
      <c r="D69" s="27">
        <v>1</v>
      </c>
      <c r="E69" s="20"/>
      <c r="F69" s="34">
        <f t="shared" si="11"/>
        <v>0</v>
      </c>
    </row>
    <row r="70" spans="1:20" s="53" customFormat="1" ht="16.5" x14ac:dyDescent="0.3">
      <c r="A70" s="44"/>
      <c r="B70" s="21"/>
      <c r="C70" s="14"/>
      <c r="D70" s="27"/>
      <c r="E70" s="20"/>
      <c r="F70" s="75"/>
    </row>
    <row r="71" spans="1:20" s="53" customFormat="1" ht="16.5" x14ac:dyDescent="0.3">
      <c r="A71" s="44" t="s">
        <v>73</v>
      </c>
      <c r="B71" s="45" t="s">
        <v>74</v>
      </c>
      <c r="C71" s="64"/>
      <c r="D71" s="65"/>
      <c r="E71" s="33"/>
      <c r="F71" s="34">
        <f t="shared" si="11"/>
        <v>0</v>
      </c>
    </row>
    <row r="72" spans="1:20" s="53" customFormat="1" ht="16.5" x14ac:dyDescent="0.3">
      <c r="A72" s="40"/>
      <c r="B72" s="21" t="s">
        <v>77</v>
      </c>
      <c r="C72" s="14" t="s">
        <v>14</v>
      </c>
      <c r="D72" s="27">
        <v>137</v>
      </c>
      <c r="E72" s="20"/>
      <c r="F72" s="34">
        <f>D72*E72</f>
        <v>0</v>
      </c>
    </row>
    <row r="73" spans="1:20" s="53" customFormat="1" ht="16.5" x14ac:dyDescent="0.3">
      <c r="A73" s="40"/>
      <c r="B73" s="21" t="s">
        <v>105</v>
      </c>
      <c r="C73" s="14" t="s">
        <v>14</v>
      </c>
      <c r="D73" s="27">
        <v>70</v>
      </c>
      <c r="E73" s="20"/>
      <c r="F73" s="34">
        <f t="shared" ref="F73:F76" si="12">D73*E73</f>
        <v>0</v>
      </c>
    </row>
    <row r="74" spans="1:20" s="54" customFormat="1" ht="16.5" x14ac:dyDescent="0.2">
      <c r="A74" s="40"/>
      <c r="B74" s="21" t="s">
        <v>36</v>
      </c>
      <c r="C74" s="14" t="s">
        <v>11</v>
      </c>
      <c r="D74" s="27">
        <f>(D72+D73)*15</f>
        <v>3105</v>
      </c>
      <c r="E74" s="75"/>
      <c r="F74" s="34">
        <f t="shared" si="12"/>
        <v>0</v>
      </c>
      <c r="L74" s="55"/>
      <c r="M74" s="55"/>
      <c r="N74" s="55"/>
      <c r="O74" s="55"/>
      <c r="P74" s="55"/>
      <c r="Q74" s="55"/>
      <c r="R74" s="55"/>
      <c r="S74" s="55"/>
      <c r="T74" s="55"/>
    </row>
    <row r="75" spans="1:20" s="54" customFormat="1" ht="31.5" x14ac:dyDescent="0.2">
      <c r="A75" s="40"/>
      <c r="B75" s="21" t="s">
        <v>37</v>
      </c>
      <c r="C75" s="14" t="s">
        <v>0</v>
      </c>
      <c r="D75" s="27">
        <v>1</v>
      </c>
      <c r="E75" s="75"/>
      <c r="F75" s="34">
        <f t="shared" ref="F75" si="13">D75*E75</f>
        <v>0</v>
      </c>
      <c r="L75" s="55"/>
      <c r="M75" s="55"/>
      <c r="N75" s="55"/>
      <c r="O75" s="55"/>
      <c r="P75" s="55"/>
      <c r="Q75" s="55"/>
      <c r="R75" s="55"/>
      <c r="S75" s="55"/>
      <c r="T75" s="55"/>
    </row>
    <row r="76" spans="1:20" s="54" customFormat="1" ht="16.5" x14ac:dyDescent="0.25">
      <c r="A76" s="40"/>
      <c r="B76" s="21" t="s">
        <v>41</v>
      </c>
      <c r="C76" s="14" t="s">
        <v>0</v>
      </c>
      <c r="D76" s="27">
        <v>1</v>
      </c>
      <c r="E76" s="20"/>
      <c r="F76" s="34">
        <f t="shared" si="12"/>
        <v>0</v>
      </c>
      <c r="L76" s="55"/>
      <c r="M76" s="55"/>
      <c r="N76" s="55"/>
      <c r="O76" s="55"/>
      <c r="P76" s="55"/>
      <c r="Q76" s="55"/>
      <c r="R76" s="55"/>
      <c r="S76" s="55"/>
      <c r="T76" s="55"/>
    </row>
    <row r="77" spans="1:20" s="54" customFormat="1" ht="16.5" x14ac:dyDescent="0.25">
      <c r="A77" s="40"/>
      <c r="B77" s="21"/>
      <c r="C77" s="14"/>
      <c r="D77" s="27"/>
      <c r="E77" s="20"/>
      <c r="F77" s="34"/>
      <c r="L77" s="55"/>
      <c r="M77" s="55"/>
      <c r="N77" s="55"/>
      <c r="O77" s="55"/>
      <c r="P77" s="55"/>
      <c r="Q77" s="55"/>
      <c r="R77" s="55"/>
      <c r="S77" s="55"/>
      <c r="T77" s="55"/>
    </row>
    <row r="78" spans="1:20" s="60" customFormat="1" ht="18" customHeight="1" x14ac:dyDescent="0.3">
      <c r="A78" s="56"/>
      <c r="B78" s="57" t="str">
        <f>"TOTAL " &amp; A64 &amp; " : " &amp; B64</f>
        <v>TOTAL 1.9 : APPAREILLAGE</v>
      </c>
      <c r="C78" s="58"/>
      <c r="D78" s="58"/>
      <c r="E78" s="58"/>
      <c r="F78" s="59">
        <f>SUM(F65:F76)</f>
        <v>0</v>
      </c>
    </row>
    <row r="79" spans="1:20" s="11" customFormat="1" ht="10.5" customHeight="1" x14ac:dyDescent="0.3">
      <c r="A79" s="30"/>
      <c r="B79" s="3"/>
      <c r="C79" s="14"/>
      <c r="D79" s="27"/>
      <c r="E79" s="20"/>
      <c r="F79" s="34">
        <f t="shared" ref="F79" si="14">D79*E79</f>
        <v>0</v>
      </c>
    </row>
    <row r="80" spans="1:20" s="11" customFormat="1" ht="16.5" x14ac:dyDescent="0.3">
      <c r="A80" s="118" t="str">
        <f>"TOTAL " &amp;A3 &amp;" : "&amp;B3</f>
        <v>TOTAL 1 : COURANTS FORTS</v>
      </c>
      <c r="B80" s="118"/>
      <c r="C80" s="22"/>
      <c r="D80" s="23"/>
      <c r="E80" s="24"/>
      <c r="F80" s="24">
        <f>SUM(F78+F62+F49++F40+F33+F21+F15+F9)</f>
        <v>0</v>
      </c>
    </row>
    <row r="81" spans="1:20" s="11" customFormat="1" ht="16.5" x14ac:dyDescent="0.3">
      <c r="A81" s="76"/>
      <c r="B81" s="76"/>
      <c r="C81" s="22"/>
      <c r="D81" s="23"/>
      <c r="E81" s="24"/>
      <c r="F81" s="24"/>
    </row>
    <row r="82" spans="1:20" s="11" customFormat="1" ht="18.75" x14ac:dyDescent="0.3">
      <c r="A82" s="29">
        <v>2</v>
      </c>
      <c r="B82" s="10" t="s">
        <v>52</v>
      </c>
      <c r="C82" s="38"/>
      <c r="D82" s="23"/>
      <c r="E82" s="24"/>
      <c r="F82" s="24">
        <f t="shared" ref="F82" si="15">D82*E82</f>
        <v>0</v>
      </c>
    </row>
    <row r="83" spans="1:20" s="12" customFormat="1" ht="16.5" x14ac:dyDescent="0.25">
      <c r="A83" s="30" t="s">
        <v>26</v>
      </c>
      <c r="B83" s="3" t="s">
        <v>17</v>
      </c>
      <c r="C83" s="14"/>
      <c r="D83" s="27"/>
      <c r="E83" s="20"/>
      <c r="F83" s="34"/>
      <c r="L83" s="13"/>
      <c r="M83" s="13"/>
      <c r="N83" s="13"/>
      <c r="O83" s="13"/>
      <c r="P83" s="13"/>
      <c r="Q83" s="13"/>
      <c r="R83" s="13"/>
      <c r="S83" s="13"/>
      <c r="T83" s="13"/>
    </row>
    <row r="84" spans="1:20" s="12" customFormat="1" ht="16.5" x14ac:dyDescent="0.25">
      <c r="A84" s="44" t="s">
        <v>27</v>
      </c>
      <c r="B84" s="45" t="s">
        <v>18</v>
      </c>
      <c r="C84" s="41" t="s">
        <v>12</v>
      </c>
      <c r="D84" s="42"/>
      <c r="E84" s="20"/>
      <c r="F84" s="43"/>
      <c r="L84" s="13"/>
      <c r="M84" s="13"/>
      <c r="N84" s="13"/>
      <c r="O84" s="13"/>
      <c r="P84" s="13"/>
      <c r="Q84" s="13"/>
      <c r="R84" s="13"/>
      <c r="S84" s="13"/>
      <c r="T84" s="13"/>
    </row>
    <row r="85" spans="1:20" s="12" customFormat="1" ht="16.5" x14ac:dyDescent="0.25">
      <c r="A85" s="44" t="s">
        <v>28</v>
      </c>
      <c r="B85" s="45" t="s">
        <v>19</v>
      </c>
      <c r="C85" s="41" t="s">
        <v>12</v>
      </c>
      <c r="D85" s="42"/>
      <c r="E85" s="20"/>
      <c r="F85" s="43"/>
      <c r="L85" s="13"/>
      <c r="M85" s="13"/>
      <c r="N85" s="13"/>
      <c r="O85" s="13"/>
      <c r="P85" s="13"/>
      <c r="Q85" s="13"/>
      <c r="R85" s="13"/>
      <c r="S85" s="13"/>
      <c r="T85" s="13"/>
    </row>
    <row r="86" spans="1:20" s="12" customFormat="1" ht="16.5" x14ac:dyDescent="0.25">
      <c r="A86" s="44" t="s">
        <v>29</v>
      </c>
      <c r="B86" s="45" t="s">
        <v>43</v>
      </c>
      <c r="C86" s="41" t="s">
        <v>12</v>
      </c>
      <c r="D86" s="42"/>
      <c r="E86" s="20"/>
      <c r="F86" s="43"/>
      <c r="L86" s="13"/>
      <c r="M86" s="13"/>
      <c r="N86" s="13"/>
      <c r="O86" s="13"/>
      <c r="P86" s="13"/>
      <c r="Q86" s="13"/>
      <c r="R86" s="13"/>
      <c r="S86" s="13"/>
      <c r="T86" s="13"/>
    </row>
    <row r="87" spans="1:20" s="12" customFormat="1" ht="16.5" x14ac:dyDescent="0.25">
      <c r="A87" s="44" t="s">
        <v>30</v>
      </c>
      <c r="B87" s="45" t="s">
        <v>20</v>
      </c>
      <c r="C87" s="41"/>
      <c r="D87" s="42"/>
      <c r="E87" s="20"/>
      <c r="F87" s="43"/>
      <c r="L87" s="13"/>
      <c r="M87" s="13"/>
      <c r="N87" s="13"/>
      <c r="O87" s="13"/>
      <c r="P87" s="13"/>
      <c r="Q87" s="13"/>
      <c r="R87" s="13"/>
      <c r="S87" s="13"/>
      <c r="T87" s="13"/>
    </row>
    <row r="88" spans="1:20" s="12" customFormat="1" ht="16.5" x14ac:dyDescent="0.25">
      <c r="A88" s="4"/>
      <c r="B88" s="74" t="s">
        <v>78</v>
      </c>
      <c r="C88" s="41" t="s">
        <v>14</v>
      </c>
      <c r="D88" s="42">
        <v>27</v>
      </c>
      <c r="E88" s="20"/>
      <c r="F88" s="43">
        <f t="shared" ref="F88:F97" si="16">D88*E88</f>
        <v>0</v>
      </c>
      <c r="H88" s="47"/>
      <c r="L88" s="13"/>
      <c r="M88" s="13"/>
      <c r="N88" s="13"/>
      <c r="O88" s="13"/>
      <c r="P88" s="13"/>
      <c r="Q88" s="13"/>
      <c r="R88" s="13"/>
      <c r="S88" s="13"/>
      <c r="T88" s="13"/>
    </row>
    <row r="89" spans="1:20" s="12" customFormat="1" ht="16.5" x14ac:dyDescent="0.25">
      <c r="A89" s="48"/>
      <c r="B89" s="74" t="s">
        <v>21</v>
      </c>
      <c r="C89" s="41" t="s">
        <v>11</v>
      </c>
      <c r="D89" s="42">
        <f>D88*40</f>
        <v>1080</v>
      </c>
      <c r="E89" s="20"/>
      <c r="F89" s="43">
        <f t="shared" si="16"/>
        <v>0</v>
      </c>
      <c r="L89" s="13"/>
      <c r="M89" s="13"/>
      <c r="N89" s="13"/>
      <c r="O89" s="13"/>
      <c r="P89" s="13"/>
      <c r="Q89" s="13"/>
      <c r="R89" s="13"/>
      <c r="S89" s="13"/>
      <c r="T89" s="13"/>
    </row>
    <row r="90" spans="1:20" s="12" customFormat="1" ht="16.5" x14ac:dyDescent="0.25">
      <c r="A90" s="48"/>
      <c r="B90" s="74" t="s">
        <v>22</v>
      </c>
      <c r="C90" s="41" t="s">
        <v>14</v>
      </c>
      <c r="D90" s="42">
        <v>50</v>
      </c>
      <c r="E90" s="20"/>
      <c r="F90" s="43">
        <f t="shared" si="16"/>
        <v>0</v>
      </c>
      <c r="L90" s="13"/>
      <c r="M90" s="13"/>
      <c r="N90" s="13"/>
      <c r="O90" s="13"/>
      <c r="P90" s="13"/>
      <c r="Q90" s="13"/>
      <c r="R90" s="13"/>
      <c r="S90" s="13"/>
      <c r="T90" s="13"/>
    </row>
    <row r="91" spans="1:20" s="12" customFormat="1" ht="16.5" x14ac:dyDescent="0.25">
      <c r="A91" s="48"/>
      <c r="B91" s="49"/>
      <c r="C91" s="41"/>
      <c r="D91" s="42"/>
      <c r="E91" s="20"/>
      <c r="F91" s="43"/>
      <c r="L91" s="13"/>
      <c r="M91" s="13"/>
      <c r="N91" s="13"/>
      <c r="O91" s="13"/>
      <c r="P91" s="13"/>
      <c r="Q91" s="13"/>
      <c r="R91" s="13"/>
      <c r="S91" s="13"/>
      <c r="T91" s="13"/>
    </row>
    <row r="92" spans="1:20" s="12" customFormat="1" ht="16.5" x14ac:dyDescent="0.25">
      <c r="A92" s="44" t="s">
        <v>31</v>
      </c>
      <c r="B92" s="45" t="s">
        <v>23</v>
      </c>
      <c r="C92" s="41"/>
      <c r="D92" s="42"/>
      <c r="E92" s="20"/>
      <c r="F92" s="43"/>
      <c r="L92" s="13"/>
      <c r="M92" s="13"/>
      <c r="N92" s="13"/>
      <c r="O92" s="13"/>
      <c r="P92" s="13"/>
      <c r="Q92" s="13"/>
      <c r="R92" s="13"/>
      <c r="S92" s="13"/>
      <c r="T92" s="13"/>
    </row>
    <row r="93" spans="1:20" s="12" customFormat="1" ht="31.5" x14ac:dyDescent="0.2">
      <c r="A93" s="44"/>
      <c r="B93" s="21" t="s">
        <v>37</v>
      </c>
      <c r="C93" s="14" t="s">
        <v>0</v>
      </c>
      <c r="D93" s="27">
        <v>1</v>
      </c>
      <c r="E93" s="75"/>
      <c r="F93" s="34">
        <f t="shared" si="16"/>
        <v>0</v>
      </c>
      <c r="L93" s="13"/>
      <c r="M93" s="13"/>
      <c r="N93" s="13"/>
      <c r="O93" s="13"/>
      <c r="P93" s="13"/>
      <c r="Q93" s="13"/>
      <c r="R93" s="13"/>
      <c r="S93" s="13"/>
      <c r="T93" s="13"/>
    </row>
    <row r="94" spans="1:20" s="12" customFormat="1" ht="16.5" x14ac:dyDescent="0.25">
      <c r="A94" s="66"/>
      <c r="B94" s="21" t="s">
        <v>41</v>
      </c>
      <c r="C94" s="14" t="s">
        <v>0</v>
      </c>
      <c r="D94" s="27">
        <v>1</v>
      </c>
      <c r="E94" s="20"/>
      <c r="F94" s="34">
        <f t="shared" si="16"/>
        <v>0</v>
      </c>
      <c r="L94" s="13"/>
      <c r="M94" s="13"/>
      <c r="N94" s="13"/>
      <c r="O94" s="13"/>
      <c r="P94" s="13"/>
      <c r="Q94" s="13"/>
      <c r="R94" s="13"/>
      <c r="S94" s="13"/>
      <c r="T94" s="13"/>
    </row>
    <row r="95" spans="1:20" s="12" customFormat="1" ht="16.5" x14ac:dyDescent="0.25">
      <c r="A95" s="66"/>
      <c r="B95" s="67"/>
      <c r="C95" s="68"/>
      <c r="D95" s="69"/>
      <c r="E95" s="33"/>
      <c r="F95" s="70"/>
      <c r="L95" s="13"/>
      <c r="M95" s="13"/>
      <c r="N95" s="13"/>
      <c r="O95" s="13"/>
      <c r="P95" s="13"/>
      <c r="Q95" s="13"/>
      <c r="R95" s="13"/>
      <c r="S95" s="13"/>
      <c r="T95" s="13"/>
    </row>
    <row r="96" spans="1:20" s="12" customFormat="1" ht="16.5" x14ac:dyDescent="0.25">
      <c r="A96" s="44" t="s">
        <v>32</v>
      </c>
      <c r="B96" s="45" t="s">
        <v>24</v>
      </c>
      <c r="C96" s="41" t="s">
        <v>0</v>
      </c>
      <c r="D96" s="42">
        <v>1</v>
      </c>
      <c r="E96" s="20"/>
      <c r="F96" s="43">
        <f t="shared" si="16"/>
        <v>0</v>
      </c>
      <c r="L96" s="13"/>
      <c r="M96" s="13"/>
      <c r="N96" s="13"/>
      <c r="O96" s="13"/>
      <c r="P96" s="13"/>
      <c r="Q96" s="13"/>
      <c r="R96" s="13"/>
      <c r="S96" s="13"/>
      <c r="T96" s="13"/>
    </row>
    <row r="97" spans="1:20" s="12" customFormat="1" ht="16.5" x14ac:dyDescent="0.25">
      <c r="A97" s="44" t="s">
        <v>42</v>
      </c>
      <c r="B97" s="45" t="s">
        <v>25</v>
      </c>
      <c r="C97" s="41" t="s">
        <v>0</v>
      </c>
      <c r="D97" s="42">
        <v>1</v>
      </c>
      <c r="E97" s="20"/>
      <c r="F97" s="43">
        <f t="shared" si="16"/>
        <v>0</v>
      </c>
      <c r="L97" s="13"/>
      <c r="M97" s="13"/>
      <c r="N97" s="13"/>
      <c r="O97" s="13"/>
      <c r="P97" s="13"/>
      <c r="Q97" s="13"/>
      <c r="R97" s="13"/>
      <c r="S97" s="13"/>
      <c r="T97" s="13"/>
    </row>
    <row r="98" spans="1:20" s="12" customFormat="1" ht="16.5" x14ac:dyDescent="0.25">
      <c r="A98" s="48"/>
      <c r="B98" s="50"/>
      <c r="C98" s="41"/>
      <c r="D98" s="42"/>
      <c r="E98" s="20"/>
      <c r="F98" s="43"/>
      <c r="L98" s="13"/>
      <c r="M98" s="13"/>
      <c r="N98" s="13"/>
      <c r="O98" s="13"/>
      <c r="P98" s="13"/>
      <c r="Q98" s="13"/>
      <c r="R98" s="13"/>
      <c r="S98" s="13"/>
      <c r="T98" s="13"/>
    </row>
    <row r="99" spans="1:20" s="46" customFormat="1" ht="16.5" x14ac:dyDescent="0.3">
      <c r="A99" s="119" t="str">
        <f>"TOTAL " &amp;A83 &amp;" : "&amp;B83</f>
        <v>TOTAL 2.1 : RESEAU VDI</v>
      </c>
      <c r="B99" s="120"/>
      <c r="C99" s="51"/>
      <c r="D99" s="51"/>
      <c r="E99" s="52"/>
      <c r="F99" s="52">
        <f>SUM(F88:F97)</f>
        <v>0</v>
      </c>
    </row>
    <row r="100" spans="1:20" s="46" customFormat="1" ht="16.5" x14ac:dyDescent="0.3">
      <c r="A100" s="79"/>
      <c r="B100" s="80"/>
      <c r="C100" s="69"/>
      <c r="D100" s="69"/>
      <c r="E100" s="70"/>
      <c r="F100" s="70"/>
    </row>
    <row r="101" spans="1:20" s="12" customFormat="1" ht="16.5" x14ac:dyDescent="0.25">
      <c r="A101" s="30">
        <v>2.2000000000000002</v>
      </c>
      <c r="B101" s="3" t="s">
        <v>90</v>
      </c>
      <c r="C101" s="14"/>
      <c r="D101" s="27"/>
      <c r="E101" s="20"/>
      <c r="F101" s="34"/>
      <c r="L101" s="13"/>
      <c r="M101" s="13"/>
      <c r="N101" s="13"/>
      <c r="O101" s="13"/>
      <c r="P101" s="13"/>
      <c r="Q101" s="13"/>
      <c r="R101" s="13"/>
      <c r="S101" s="13"/>
      <c r="T101" s="13"/>
    </row>
    <row r="102" spans="1:20" s="12" customFormat="1" ht="16.5" x14ac:dyDescent="0.25">
      <c r="A102" s="44" t="s">
        <v>91</v>
      </c>
      <c r="B102" s="45" t="s">
        <v>18</v>
      </c>
      <c r="C102" s="41" t="s">
        <v>12</v>
      </c>
      <c r="D102" s="42"/>
      <c r="E102" s="20"/>
      <c r="F102" s="43"/>
      <c r="L102" s="13"/>
      <c r="M102" s="13"/>
      <c r="N102" s="13"/>
      <c r="O102" s="13"/>
      <c r="P102" s="13"/>
      <c r="Q102" s="13"/>
      <c r="R102" s="13"/>
      <c r="S102" s="13"/>
      <c r="T102" s="13"/>
    </row>
    <row r="103" spans="1:20" s="12" customFormat="1" ht="16.5" x14ac:dyDescent="0.25">
      <c r="A103" s="44" t="s">
        <v>92</v>
      </c>
      <c r="B103" s="45" t="s">
        <v>93</v>
      </c>
      <c r="C103" s="41"/>
      <c r="D103" s="42"/>
      <c r="E103" s="20"/>
      <c r="F103" s="43"/>
      <c r="L103" s="13"/>
      <c r="M103" s="13"/>
      <c r="N103" s="13"/>
      <c r="O103" s="13"/>
      <c r="P103" s="13"/>
      <c r="Q103" s="13"/>
      <c r="R103" s="13"/>
      <c r="S103" s="13"/>
      <c r="T103" s="13"/>
    </row>
    <row r="104" spans="1:20" s="12" customFormat="1" ht="16.5" x14ac:dyDescent="0.3">
      <c r="A104" s="44"/>
      <c r="B104" s="46" t="s">
        <v>107</v>
      </c>
      <c r="C104" s="41" t="s">
        <v>0</v>
      </c>
      <c r="D104" s="42">
        <v>1</v>
      </c>
      <c r="E104" s="20"/>
      <c r="F104" s="43"/>
      <c r="L104" s="13"/>
      <c r="M104" s="13"/>
      <c r="N104" s="13"/>
      <c r="O104" s="13"/>
      <c r="P104" s="13"/>
      <c r="Q104" s="13"/>
      <c r="R104" s="13"/>
      <c r="S104" s="13"/>
      <c r="T104" s="13"/>
    </row>
    <row r="105" spans="1:20" s="12" customFormat="1" ht="16.5" x14ac:dyDescent="0.25">
      <c r="A105" s="44"/>
      <c r="B105" s="74" t="s">
        <v>106</v>
      </c>
      <c r="C105" s="41" t="s">
        <v>14</v>
      </c>
      <c r="D105" s="42">
        <v>25</v>
      </c>
      <c r="E105" s="20"/>
      <c r="F105" s="43">
        <f t="shared" ref="F105:F107" si="17">D105*E105</f>
        <v>0</v>
      </c>
      <c r="L105" s="13"/>
      <c r="M105" s="13"/>
      <c r="N105" s="13"/>
      <c r="O105" s="13"/>
      <c r="P105" s="13"/>
      <c r="Q105" s="13"/>
      <c r="R105" s="13"/>
      <c r="S105" s="13"/>
      <c r="T105" s="13"/>
    </row>
    <row r="106" spans="1:20" s="12" customFormat="1" ht="31.5" x14ac:dyDescent="0.2">
      <c r="A106" s="44"/>
      <c r="B106" s="21" t="s">
        <v>37</v>
      </c>
      <c r="C106" s="14" t="s">
        <v>0</v>
      </c>
      <c r="D106" s="27">
        <v>1</v>
      </c>
      <c r="E106" s="75"/>
      <c r="F106" s="34">
        <f t="shared" si="17"/>
        <v>0</v>
      </c>
      <c r="L106" s="13"/>
      <c r="M106" s="13"/>
      <c r="N106" s="13"/>
      <c r="O106" s="13"/>
      <c r="P106" s="13"/>
      <c r="Q106" s="13"/>
      <c r="R106" s="13"/>
      <c r="S106" s="13"/>
      <c r="T106" s="13"/>
    </row>
    <row r="107" spans="1:20" s="12" customFormat="1" ht="16.5" x14ac:dyDescent="0.25">
      <c r="A107" s="44"/>
      <c r="B107" s="21" t="s">
        <v>41</v>
      </c>
      <c r="C107" s="14" t="s">
        <v>0</v>
      </c>
      <c r="D107" s="27">
        <v>1</v>
      </c>
      <c r="E107" s="20"/>
      <c r="F107" s="34">
        <f t="shared" si="17"/>
        <v>0</v>
      </c>
      <c r="L107" s="13"/>
      <c r="M107" s="13"/>
      <c r="N107" s="13"/>
      <c r="O107" s="13"/>
      <c r="P107" s="13"/>
      <c r="Q107" s="13"/>
      <c r="R107" s="13"/>
      <c r="S107" s="13"/>
      <c r="T107" s="13"/>
    </row>
    <row r="108" spans="1:20" s="12" customFormat="1" ht="16.5" x14ac:dyDescent="0.3">
      <c r="A108" s="44"/>
      <c r="B108" s="46"/>
      <c r="C108" s="41"/>
      <c r="D108" s="42"/>
      <c r="E108" s="20"/>
      <c r="F108" s="43"/>
      <c r="L108" s="13"/>
      <c r="M108" s="13"/>
      <c r="N108" s="13"/>
      <c r="O108" s="13"/>
      <c r="P108" s="13"/>
      <c r="Q108" s="13"/>
      <c r="R108" s="13"/>
      <c r="S108" s="13"/>
      <c r="T108" s="13"/>
    </row>
    <row r="109" spans="1:20" s="12" customFormat="1" ht="16.5" x14ac:dyDescent="0.25">
      <c r="A109" s="44" t="s">
        <v>94</v>
      </c>
      <c r="B109" s="45" t="s">
        <v>95</v>
      </c>
      <c r="C109" s="41"/>
      <c r="D109" s="42"/>
      <c r="E109" s="20"/>
      <c r="F109" s="43"/>
      <c r="L109" s="13"/>
      <c r="M109" s="13"/>
      <c r="N109" s="13"/>
      <c r="O109" s="13"/>
      <c r="P109" s="13"/>
      <c r="Q109" s="13"/>
      <c r="R109" s="13"/>
      <c r="S109" s="13"/>
      <c r="T109" s="13"/>
    </row>
    <row r="110" spans="1:20" s="12" customFormat="1" ht="16.5" x14ac:dyDescent="0.25">
      <c r="A110" s="48"/>
      <c r="B110" s="74" t="s">
        <v>108</v>
      </c>
      <c r="C110" s="41" t="s">
        <v>11</v>
      </c>
      <c r="D110" s="42">
        <f>25*40</f>
        <v>1000</v>
      </c>
      <c r="E110" s="20"/>
      <c r="F110" s="43">
        <f t="shared" ref="F110:F114" si="18">D110*E110</f>
        <v>0</v>
      </c>
      <c r="L110" s="13"/>
      <c r="M110" s="13"/>
      <c r="N110" s="13"/>
      <c r="O110" s="13"/>
      <c r="P110" s="13"/>
      <c r="Q110" s="13"/>
      <c r="R110" s="13"/>
      <c r="S110" s="13"/>
      <c r="T110" s="13"/>
    </row>
    <row r="111" spans="1:20" s="12" customFormat="1" ht="16.5" x14ac:dyDescent="0.25">
      <c r="A111" s="48"/>
      <c r="B111" s="21"/>
      <c r="C111" s="14"/>
      <c r="D111" s="27"/>
      <c r="E111" s="20"/>
      <c r="F111" s="43">
        <f t="shared" si="18"/>
        <v>0</v>
      </c>
      <c r="L111" s="13"/>
      <c r="M111" s="13"/>
      <c r="N111" s="13"/>
      <c r="O111" s="13"/>
      <c r="P111" s="13"/>
      <c r="Q111" s="13"/>
      <c r="R111" s="13"/>
      <c r="S111" s="13"/>
      <c r="T111" s="13"/>
    </row>
    <row r="112" spans="1:20" s="12" customFormat="1" ht="16.5" x14ac:dyDescent="0.25">
      <c r="A112" s="44" t="s">
        <v>96</v>
      </c>
      <c r="B112" s="45" t="s">
        <v>97</v>
      </c>
      <c r="C112" s="41"/>
      <c r="D112" s="42"/>
      <c r="E112" s="20"/>
      <c r="F112" s="43">
        <f t="shared" si="18"/>
        <v>0</v>
      </c>
      <c r="L112" s="13"/>
      <c r="M112" s="13"/>
      <c r="N112" s="13"/>
      <c r="O112" s="13"/>
      <c r="P112" s="13"/>
      <c r="Q112" s="13"/>
      <c r="R112" s="13"/>
      <c r="S112" s="13"/>
      <c r="T112" s="13"/>
    </row>
    <row r="113" spans="1:20" s="12" customFormat="1" ht="16.5" x14ac:dyDescent="0.25">
      <c r="A113" s="66"/>
      <c r="B113" s="74" t="s">
        <v>109</v>
      </c>
      <c r="C113" s="68" t="s">
        <v>0</v>
      </c>
      <c r="D113" s="69">
        <v>1</v>
      </c>
      <c r="E113" s="33"/>
      <c r="F113" s="43">
        <f t="shared" si="18"/>
        <v>0</v>
      </c>
      <c r="L113" s="13"/>
      <c r="M113" s="13"/>
      <c r="N113" s="13"/>
      <c r="O113" s="13"/>
      <c r="P113" s="13"/>
      <c r="Q113" s="13"/>
      <c r="R113" s="13"/>
      <c r="S113" s="13"/>
      <c r="T113" s="13"/>
    </row>
    <row r="114" spans="1:20" s="12" customFormat="1" ht="16.5" x14ac:dyDescent="0.25">
      <c r="A114" s="66"/>
      <c r="B114" s="74" t="s">
        <v>110</v>
      </c>
      <c r="C114" s="68" t="s">
        <v>0</v>
      </c>
      <c r="D114" s="69">
        <v>1</v>
      </c>
      <c r="E114" s="33"/>
      <c r="F114" s="43">
        <f t="shared" si="18"/>
        <v>0</v>
      </c>
      <c r="L114" s="13"/>
      <c r="M114" s="13"/>
      <c r="N114" s="13"/>
      <c r="O114" s="13"/>
      <c r="P114" s="13"/>
      <c r="Q114" s="13"/>
      <c r="R114" s="13"/>
      <c r="S114" s="13"/>
      <c r="T114" s="13"/>
    </row>
    <row r="115" spans="1:20" s="12" customFormat="1" ht="16.5" x14ac:dyDescent="0.25">
      <c r="A115" s="48"/>
      <c r="B115" s="50"/>
      <c r="C115" s="41"/>
      <c r="D115" s="42"/>
      <c r="E115" s="20"/>
      <c r="F115" s="43"/>
      <c r="L115" s="13"/>
      <c r="M115" s="13"/>
      <c r="N115" s="13"/>
      <c r="O115" s="13"/>
      <c r="P115" s="13"/>
      <c r="Q115" s="13"/>
      <c r="R115" s="13"/>
      <c r="S115" s="13"/>
      <c r="T115" s="13"/>
    </row>
    <row r="116" spans="1:20" s="46" customFormat="1" ht="16.5" x14ac:dyDescent="0.3">
      <c r="A116" s="119" t="str">
        <f>"TOTAL " &amp;A101 &amp;" : "&amp;B101</f>
        <v>TOTAL 2.2 : RESEAU TELEVISION</v>
      </c>
      <c r="B116" s="120"/>
      <c r="C116" s="51"/>
      <c r="D116" s="51"/>
      <c r="E116" s="52"/>
      <c r="F116" s="52">
        <f>SUM(F102:F114)</f>
        <v>0</v>
      </c>
    </row>
    <row r="117" spans="1:20" s="46" customFormat="1" ht="16.5" x14ac:dyDescent="0.3">
      <c r="A117" s="30"/>
      <c r="B117" s="3"/>
      <c r="C117" s="14"/>
      <c r="D117" s="27"/>
      <c r="E117" s="20"/>
      <c r="F117" s="34">
        <f t="shared" ref="F117" si="19">D117*E117</f>
        <v>0</v>
      </c>
    </row>
    <row r="118" spans="1:20" s="46" customFormat="1" ht="16.5" x14ac:dyDescent="0.3">
      <c r="A118" s="118" t="str">
        <f>"TOTAL " &amp;A82 &amp;" : "&amp;B82</f>
        <v>TOTAL 2 : COURANTS FAIBLES</v>
      </c>
      <c r="B118" s="118"/>
      <c r="C118" s="22"/>
      <c r="D118" s="23"/>
      <c r="E118" s="24"/>
      <c r="F118" s="24">
        <f>F99+F116</f>
        <v>0</v>
      </c>
    </row>
    <row r="119" spans="1:20" s="46" customFormat="1" ht="17.25" thickBot="1" x14ac:dyDescent="0.35">
      <c r="A119" s="48"/>
      <c r="B119" s="49"/>
      <c r="C119" s="41"/>
      <c r="D119" s="42"/>
      <c r="E119" s="20"/>
      <c r="F119" s="43"/>
    </row>
    <row r="120" spans="1:20" s="12" customFormat="1" ht="17.25" thickBot="1" x14ac:dyDescent="0.35">
      <c r="A120" s="36"/>
      <c r="B120" s="25" t="s">
        <v>16</v>
      </c>
      <c r="C120" s="37"/>
      <c r="D120" s="23"/>
      <c r="E120" s="24"/>
      <c r="F120" s="39">
        <f>F80+F118</f>
        <v>0</v>
      </c>
      <c r="L120" s="13"/>
      <c r="M120" s="13"/>
      <c r="N120" s="13"/>
      <c r="O120" s="13"/>
      <c r="P120" s="13"/>
      <c r="Q120" s="13"/>
      <c r="R120" s="13"/>
      <c r="S120" s="13"/>
      <c r="T120" s="13"/>
    </row>
  </sheetData>
  <mergeCells count="10">
    <mergeCell ref="A118:B118"/>
    <mergeCell ref="A21:B21"/>
    <mergeCell ref="A33:B33"/>
    <mergeCell ref="A9:B9"/>
    <mergeCell ref="A40:B40"/>
    <mergeCell ref="A80:B80"/>
    <mergeCell ref="A99:B99"/>
    <mergeCell ref="A49:B49"/>
    <mergeCell ref="A15:B15"/>
    <mergeCell ref="A116:B116"/>
  </mergeCells>
  <phoneticPr fontId="36" type="noConversion"/>
  <printOptions horizontalCentered="1"/>
  <pageMargins left="0.59055118110236227" right="0.59055118110236227" top="1.1811023622047245" bottom="0.78740157480314965" header="0.47244094488188981" footer="0.31496062992125984"/>
  <pageSetup paperSize="9" scale="96" fitToHeight="0" orientation="portrait" r:id="rId1"/>
  <headerFooter alignWithMargins="0">
    <oddHeader>&amp;L&amp;"Arial Narrow,Normal"&amp;9DPGF ELECTRICITE - 
COURANTS FORTS - COURANTS FAIBLES 
DCE ind0&amp;C&amp;"Arial Narrow,Normal"&amp;9MAISON D'ARRET D'AJACCIO
REFECTION DES CELLULES &amp;10
&amp;R&amp;"Arial Narrow,Normal"Nov 2024</oddHeader>
    <oddFooter>&amp;L&amp;F
&amp;RPage &amp;P/ &amp;N</oddFooter>
  </headerFooter>
  <ignoredErrors>
    <ignoredError sqref="A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G35"/>
  <sheetViews>
    <sheetView showZeros="0" view="pageBreakPreview" zoomScaleNormal="100" zoomScaleSheetLayoutView="100" workbookViewId="0">
      <selection activeCell="C29" sqref="C29"/>
    </sheetView>
  </sheetViews>
  <sheetFormatPr baseColWidth="10" defaultRowHeight="12.75" x14ac:dyDescent="0.2"/>
  <cols>
    <col min="1" max="1" width="5.85546875" customWidth="1"/>
    <col min="2" max="2" width="28.42578125" customWidth="1"/>
    <col min="3" max="3" width="10.140625" customWidth="1"/>
    <col min="4" max="4" width="3.28515625" customWidth="1"/>
    <col min="5" max="5" width="7" customWidth="1"/>
    <col min="6" max="6" width="11.85546875" bestFit="1" customWidth="1"/>
    <col min="7" max="7" width="2.5703125" customWidth="1"/>
  </cols>
  <sheetData>
    <row r="1" spans="1:7" ht="23.25" x14ac:dyDescent="0.35">
      <c r="B1" s="81"/>
      <c r="C1" s="82"/>
      <c r="D1" s="82"/>
      <c r="E1" s="82"/>
      <c r="F1" s="121"/>
      <c r="G1" s="121"/>
    </row>
    <row r="2" spans="1:7" ht="18" x14ac:dyDescent="0.25">
      <c r="A2" s="122" t="s">
        <v>7</v>
      </c>
      <c r="B2" s="123"/>
      <c r="C2" s="123"/>
      <c r="D2" s="123"/>
      <c r="E2" s="123"/>
      <c r="F2" s="123"/>
      <c r="G2" s="124"/>
    </row>
    <row r="3" spans="1:7" x14ac:dyDescent="0.2">
      <c r="B3" s="83"/>
      <c r="C3" s="82"/>
      <c r="D3" s="82"/>
      <c r="E3" s="84"/>
      <c r="F3" s="85"/>
      <c r="G3" s="86"/>
    </row>
    <row r="4" spans="1:7" ht="15.75" x14ac:dyDescent="0.25">
      <c r="A4" s="87">
        <f>'1-DPGF el'!A3</f>
        <v>1</v>
      </c>
      <c r="B4" s="125" t="s">
        <v>50</v>
      </c>
      <c r="C4" s="125"/>
      <c r="D4" s="125"/>
      <c r="E4" s="125"/>
      <c r="F4" s="125"/>
      <c r="G4" s="89"/>
    </row>
    <row r="5" spans="1:7" x14ac:dyDescent="0.2">
      <c r="B5" s="90"/>
      <c r="C5" s="91"/>
      <c r="D5" s="92"/>
      <c r="E5" s="84"/>
      <c r="F5" s="93"/>
      <c r="G5" s="94"/>
    </row>
    <row r="6" spans="1:7" x14ac:dyDescent="0.2">
      <c r="A6" s="95">
        <f>'1-DPGF el'!A5</f>
        <v>1.2</v>
      </c>
      <c r="B6" s="96" t="str">
        <f>'1-DPGF el'!B5</f>
        <v>CONSIGNATION ELECTRIQUE</v>
      </c>
      <c r="C6" s="91"/>
      <c r="D6" s="92"/>
      <c r="E6" s="84" t="s">
        <v>8</v>
      </c>
      <c r="F6" s="97">
        <f>'1-DPGF el'!F9</f>
        <v>0</v>
      </c>
      <c r="G6" s="94" t="s">
        <v>9</v>
      </c>
    </row>
    <row r="7" spans="1:7" x14ac:dyDescent="0.2">
      <c r="A7" s="95"/>
      <c r="B7" s="96"/>
      <c r="C7" s="91"/>
      <c r="D7" s="92"/>
      <c r="E7" s="84"/>
      <c r="F7" s="97"/>
      <c r="G7" s="94"/>
    </row>
    <row r="8" spans="1:7" x14ac:dyDescent="0.2">
      <c r="A8" s="95">
        <f>'1-DPGF el'!A11</f>
        <v>1.3</v>
      </c>
      <c r="B8" s="96" t="str">
        <f>'1-DPGF el'!B11</f>
        <v>DEPOSES</v>
      </c>
      <c r="C8" s="91"/>
      <c r="D8" s="82"/>
      <c r="E8" s="84" t="s">
        <v>8</v>
      </c>
      <c r="F8" s="97">
        <f>'1-DPGF el'!F15</f>
        <v>0</v>
      </c>
      <c r="G8" s="94" t="s">
        <v>9</v>
      </c>
    </row>
    <row r="9" spans="1:7" x14ac:dyDescent="0.2">
      <c r="A9" s="95"/>
      <c r="B9" s="96"/>
      <c r="C9" s="81"/>
      <c r="D9" s="82"/>
      <c r="E9" s="84"/>
      <c r="F9" s="97"/>
      <c r="G9" s="94"/>
    </row>
    <row r="10" spans="1:7" x14ac:dyDescent="0.2">
      <c r="A10" s="95">
        <f>'1-DPGF el'!A17</f>
        <v>1.4</v>
      </c>
      <c r="B10" s="96" t="str">
        <f>'1-DPGF el'!B17</f>
        <v>RESEAU DE TERRE</v>
      </c>
      <c r="C10" s="81"/>
      <c r="D10" s="82"/>
      <c r="E10" s="84" t="s">
        <v>8</v>
      </c>
      <c r="F10" s="97">
        <f>'1-DPGF el'!F21</f>
        <v>0</v>
      </c>
      <c r="G10" s="94" t="s">
        <v>9</v>
      </c>
    </row>
    <row r="11" spans="1:7" x14ac:dyDescent="0.2">
      <c r="A11" s="95"/>
      <c r="B11" s="96"/>
      <c r="C11" s="81"/>
      <c r="D11" s="82"/>
      <c r="E11" s="84"/>
      <c r="F11" s="97"/>
      <c r="G11" s="94"/>
    </row>
    <row r="12" spans="1:7" x14ac:dyDescent="0.2">
      <c r="A12" s="95">
        <f>'1-DPGF el'!A23</f>
        <v>1.5</v>
      </c>
      <c r="B12" s="96" t="str">
        <f>'1-DPGF el'!B23</f>
        <v>ARMOIRES ELECTRIQUES</v>
      </c>
      <c r="C12" s="81"/>
      <c r="D12" s="82"/>
      <c r="E12" s="84" t="s">
        <v>8</v>
      </c>
      <c r="F12" s="97">
        <f>'1-DPGF el'!F33</f>
        <v>0</v>
      </c>
      <c r="G12" s="94" t="s">
        <v>9</v>
      </c>
    </row>
    <row r="13" spans="1:7" x14ac:dyDescent="0.2">
      <c r="A13" s="95"/>
      <c r="B13" s="96"/>
      <c r="C13" s="81"/>
      <c r="D13" s="82"/>
      <c r="E13" s="84"/>
      <c r="F13" s="97"/>
      <c r="G13" s="94"/>
    </row>
    <row r="14" spans="1:7" x14ac:dyDescent="0.2">
      <c r="A14" s="95">
        <f>'1-DPGF el'!A35</f>
        <v>1.6</v>
      </c>
      <c r="B14" s="96" t="str">
        <f>'1-DPGF el'!B35</f>
        <v>ALIMENTATIONS FORCES MOTRICES</v>
      </c>
      <c r="C14" s="81"/>
      <c r="D14" s="82"/>
      <c r="E14" s="84" t="s">
        <v>8</v>
      </c>
      <c r="F14" s="97">
        <f>'1-DPGF el'!F40</f>
        <v>0</v>
      </c>
      <c r="G14" s="94" t="s">
        <v>9</v>
      </c>
    </row>
    <row r="15" spans="1:7" x14ac:dyDescent="0.2">
      <c r="A15" s="95"/>
      <c r="B15" s="96"/>
      <c r="C15" s="81"/>
      <c r="D15" s="82"/>
      <c r="E15" s="84"/>
      <c r="F15" s="97"/>
      <c r="G15" s="94"/>
    </row>
    <row r="16" spans="1:7" x14ac:dyDescent="0.2">
      <c r="A16" s="95" t="str">
        <f>'1-DPGF el'!A42</f>
        <v>1.7</v>
      </c>
      <c r="B16" s="96" t="str">
        <f>'1-DPGF el'!B42</f>
        <v>DISTRIBUTION</v>
      </c>
      <c r="C16" s="81"/>
      <c r="D16" s="82"/>
      <c r="E16" s="84" t="s">
        <v>8</v>
      </c>
      <c r="F16" s="97">
        <f>'1-DPGF el'!F49</f>
        <v>0</v>
      </c>
      <c r="G16" s="94" t="s">
        <v>9</v>
      </c>
    </row>
    <row r="17" spans="1:7" x14ac:dyDescent="0.2">
      <c r="A17" s="95"/>
      <c r="B17" s="96"/>
      <c r="C17" s="81"/>
      <c r="D17" s="82"/>
      <c r="E17" s="84"/>
      <c r="F17" s="98">
        <v>0</v>
      </c>
      <c r="G17" s="94"/>
    </row>
    <row r="18" spans="1:7" x14ac:dyDescent="0.2">
      <c r="A18" s="95" t="str">
        <f>'1-DPGF el'!A51</f>
        <v>1.8</v>
      </c>
      <c r="B18" s="96" t="str">
        <f>'1-DPGF el'!B51</f>
        <v>ECLAIRAGE</v>
      </c>
      <c r="C18" s="81"/>
      <c r="D18" s="82"/>
      <c r="E18" s="84" t="s">
        <v>8</v>
      </c>
      <c r="F18" s="97">
        <f>'1-DPGF el'!F62</f>
        <v>0</v>
      </c>
      <c r="G18" s="94" t="s">
        <v>9</v>
      </c>
    </row>
    <row r="19" spans="1:7" x14ac:dyDescent="0.2">
      <c r="A19" s="95"/>
      <c r="B19" s="96"/>
      <c r="C19" s="91"/>
      <c r="D19" s="92"/>
      <c r="E19" s="84"/>
      <c r="F19" s="97"/>
      <c r="G19" s="94"/>
    </row>
    <row r="20" spans="1:7" x14ac:dyDescent="0.2">
      <c r="A20" s="95" t="str">
        <f>'1-DPGF el'!A64</f>
        <v>1.9</v>
      </c>
      <c r="B20" s="96" t="str">
        <f>'1-DPGF el'!B64</f>
        <v>APPAREILLAGE</v>
      </c>
      <c r="C20" s="91"/>
      <c r="D20" s="82"/>
      <c r="E20" s="84" t="s">
        <v>8</v>
      </c>
      <c r="F20" s="97">
        <f>'1-DPGF el'!F78</f>
        <v>0</v>
      </c>
      <c r="G20" s="94" t="s">
        <v>9</v>
      </c>
    </row>
    <row r="21" spans="1:7" x14ac:dyDescent="0.2">
      <c r="B21" s="90"/>
      <c r="C21" s="91"/>
      <c r="D21" s="82"/>
      <c r="E21" s="84"/>
      <c r="F21" s="97"/>
      <c r="G21" s="94"/>
    </row>
    <row r="22" spans="1:7" ht="15.75" x14ac:dyDescent="0.25">
      <c r="A22" s="99">
        <f>'1-DPGF el'!A82</f>
        <v>2</v>
      </c>
      <c r="B22" s="88" t="str">
        <f>'1-DPGF el'!B82</f>
        <v>COURANTS FAIBLES</v>
      </c>
      <c r="C22" s="100"/>
      <c r="D22" s="101"/>
      <c r="E22" s="102"/>
      <c r="F22" s="103"/>
      <c r="G22" s="104"/>
    </row>
    <row r="23" spans="1:7" x14ac:dyDescent="0.2">
      <c r="A23" s="105"/>
      <c r="B23" s="90"/>
      <c r="C23" s="81"/>
      <c r="D23" s="82"/>
      <c r="E23" s="84"/>
      <c r="F23" s="106"/>
      <c r="G23" s="94"/>
    </row>
    <row r="24" spans="1:7" x14ac:dyDescent="0.2">
      <c r="A24" s="105" t="str">
        <f>'1-DPGF el'!A83</f>
        <v>2.1</v>
      </c>
      <c r="B24" s="96" t="str">
        <f>'1-DPGF el'!B83</f>
        <v>RESEAU VDI</v>
      </c>
      <c r="C24" s="81"/>
      <c r="D24" s="82"/>
      <c r="E24" s="84" t="s">
        <v>8</v>
      </c>
      <c r="F24" s="97">
        <f>'1-DPGF el'!F99</f>
        <v>0</v>
      </c>
      <c r="G24" s="94" t="s">
        <v>9</v>
      </c>
    </row>
    <row r="25" spans="1:7" x14ac:dyDescent="0.2">
      <c r="A25" s="105"/>
      <c r="B25" s="96"/>
      <c r="C25" s="81"/>
      <c r="D25" s="82"/>
      <c r="E25" s="84"/>
      <c r="F25" s="97"/>
      <c r="G25" s="94"/>
    </row>
    <row r="26" spans="1:7" x14ac:dyDescent="0.2">
      <c r="A26" s="105">
        <f>'1-DPGF el'!A101</f>
        <v>2.2000000000000002</v>
      </c>
      <c r="B26" s="96" t="str">
        <f>'1-DPGF el'!B101</f>
        <v>RESEAU TELEVISION</v>
      </c>
      <c r="C26" s="81"/>
      <c r="D26" s="82"/>
      <c r="E26" s="84" t="s">
        <v>8</v>
      </c>
      <c r="F26" s="97">
        <f>'1-DPGF el'!F116</f>
        <v>0</v>
      </c>
      <c r="G26" s="94" t="s">
        <v>9</v>
      </c>
    </row>
    <row r="27" spans="1:7" x14ac:dyDescent="0.2">
      <c r="A27" s="105"/>
      <c r="B27" s="96"/>
      <c r="C27" s="81"/>
      <c r="D27" s="82"/>
      <c r="E27" s="84"/>
      <c r="F27" s="97"/>
      <c r="G27" s="94"/>
    </row>
    <row r="28" spans="1:7" x14ac:dyDescent="0.2">
      <c r="B28" s="107"/>
      <c r="C28" s="81"/>
      <c r="D28" s="82"/>
      <c r="E28" s="84"/>
      <c r="F28" s="98">
        <v>0</v>
      </c>
      <c r="G28" s="94"/>
    </row>
    <row r="29" spans="1:7" ht="38.25" x14ac:dyDescent="0.2">
      <c r="B29" s="108"/>
      <c r="C29" s="109" t="s">
        <v>15</v>
      </c>
      <c r="D29" s="108"/>
      <c r="E29" s="110" t="s">
        <v>8</v>
      </c>
      <c r="F29" s="111">
        <f>SUM(F6:F26)</f>
        <v>0</v>
      </c>
      <c r="G29" s="112" t="s">
        <v>9</v>
      </c>
    </row>
    <row r="30" spans="1:7" x14ac:dyDescent="0.2">
      <c r="F30" s="113"/>
    </row>
    <row r="31" spans="1:7" x14ac:dyDescent="0.2">
      <c r="C31" s="114" t="s">
        <v>10</v>
      </c>
      <c r="E31" s="84"/>
      <c r="F31" s="115">
        <f>F29*20%</f>
        <v>0</v>
      </c>
      <c r="G31" s="94" t="s">
        <v>9</v>
      </c>
    </row>
    <row r="32" spans="1:7" x14ac:dyDescent="0.2">
      <c r="F32" s="113"/>
    </row>
    <row r="33" spans="2:7" x14ac:dyDescent="0.2">
      <c r="C33" s="114" t="s">
        <v>13</v>
      </c>
      <c r="F33" s="115">
        <f>F29+F31</f>
        <v>0</v>
      </c>
      <c r="G33" s="94" t="s">
        <v>9</v>
      </c>
    </row>
    <row r="34" spans="2:7" x14ac:dyDescent="0.2">
      <c r="B34" s="116"/>
      <c r="C34" s="116"/>
      <c r="D34" s="116"/>
      <c r="E34" s="116"/>
      <c r="F34" s="116"/>
      <c r="G34" s="116"/>
    </row>
    <row r="35" spans="2:7" x14ac:dyDescent="0.2">
      <c r="F35" s="117"/>
      <c r="G35" s="117"/>
    </row>
  </sheetData>
  <mergeCells count="3">
    <mergeCell ref="F1:G1"/>
    <mergeCell ref="A2:G2"/>
    <mergeCell ref="B4:F4"/>
  </mergeCells>
  <printOptions horizontalCentered="1"/>
  <pageMargins left="0.39370078740157483" right="0.59055118110236227" top="1.1811023622047245" bottom="0.78740157480314965" header="0.47244094488188981" footer="0.51181102362204722"/>
  <pageSetup paperSize="9" orientation="portrait" r:id="rId1"/>
  <headerFooter alignWithMargins="0">
    <oddHeader>&amp;L&amp;"Arial Narrow,Normal"&amp;9DPGF ELECTRICITE - 
COURANTS FORTS - COURANTS FAIBLES 
DCE ind0&amp;C&amp;"Arial Narrow,Normal"&amp;9MAISON D'ARRET D'AJACCIO
REFECTION DES CELLULES &amp;10
&amp;R&amp;"Arial Narrow,Normal"Nov 2024</oddHeader>
    <oddFooter>&amp;L&amp;F
&amp;RPage &amp;P/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4F0B09DAC7944B921F2641AAE8262D" ma:contentTypeVersion="0" ma:contentTypeDescription="Crée un document." ma:contentTypeScope="" ma:versionID="8a807cec1e380cce9d132e833edad02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bba3217a69092e61b4b8c11dba73f7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4C8F1A-3660-4D1E-8656-C1F530290AA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74ECFBF-75F3-489C-BD13-C1581A817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3E235FE-6428-4E86-A39D-7A446DCD7D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PDG</vt:lpstr>
      <vt:lpstr>1-DPGF el</vt:lpstr>
      <vt:lpstr> RECAP EL</vt:lpstr>
      <vt:lpstr>'1-DPGF el'!_Toc182243542</vt:lpstr>
      <vt:lpstr>'1-DPGF el'!Impression_des_titres</vt:lpstr>
      <vt:lpstr>' RECAP EL'!Zone_d_impression</vt:lpstr>
      <vt:lpstr>'1-DPGF el'!Zone_d_impression</vt:lpstr>
      <vt:lpstr>PDG!Zone_d_impression</vt:lpstr>
    </vt:vector>
  </TitlesOfParts>
  <Company>DB 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</dc:creator>
  <cp:lastModifiedBy>Djémaï Bakir</cp:lastModifiedBy>
  <cp:lastPrinted>2024-11-12T14:21:11Z</cp:lastPrinted>
  <dcterms:created xsi:type="dcterms:W3CDTF">1999-02-22T08:02:53Z</dcterms:created>
  <dcterms:modified xsi:type="dcterms:W3CDTF">2024-11-12T14:21:26Z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0x010100844F0B09DAC7944B921F2641AAE8262D</vt:lpwstr>
  </property>
</Properties>
</file>